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8800" windowHeight="124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F124" i="29" l="1"/>
  <c r="E10" i="108" l="1"/>
  <c r="E9" i="108"/>
  <c r="E8" i="108"/>
  <c r="E6" i="7" l="1"/>
  <c r="H164" i="29"/>
  <c r="H124" i="29"/>
  <c r="D209" i="29" l="1"/>
  <c r="D262" i="29"/>
  <c r="E5" i="5"/>
  <c r="C176" i="29"/>
  <c r="C124" i="29"/>
  <c r="C5" i="29"/>
  <c r="C80" i="4"/>
  <c r="C4" i="3"/>
  <c r="K39" i="3"/>
  <c r="J39" i="3"/>
  <c r="H39" i="3"/>
  <c r="D260" i="29"/>
  <c r="D261" i="29"/>
  <c r="D258" i="29"/>
  <c r="D240" i="29"/>
  <c r="D221" i="29"/>
  <c r="D217" i="29"/>
  <c r="D213" i="29"/>
  <c r="D211" i="29"/>
  <c r="D176" i="29"/>
  <c r="E124" i="29"/>
  <c r="D10" i="29"/>
  <c r="E73" i="29"/>
  <c r="D50" i="29"/>
  <c r="C50" i="29"/>
  <c r="F44" i="29"/>
  <c r="E44" i="29"/>
  <c r="D44" i="29"/>
  <c r="F18" i="29"/>
  <c r="E18" i="29"/>
  <c r="D18" i="29"/>
  <c r="C18" i="29"/>
  <c r="D14" i="29" l="1"/>
  <c r="C14" i="29"/>
  <c r="C10" i="29"/>
  <c r="H8" i="29"/>
  <c r="F8" i="29"/>
  <c r="F7" i="29"/>
  <c r="E8" i="29"/>
  <c r="E7" i="29"/>
  <c r="D8" i="29"/>
  <c r="D7" i="29"/>
  <c r="C8" i="29"/>
  <c r="C7" i="29"/>
  <c r="E5" i="29"/>
  <c r="D5" i="29"/>
  <c r="C194" i="5"/>
  <c r="C145" i="5"/>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J83" i="28"/>
  <c r="J86" i="28"/>
  <c r="B7759" i="106"/>
  <c r="K6" i="29"/>
  <c r="B7763" i="106" s="1"/>
  <c r="B7762" i="106"/>
  <c r="K12" i="12"/>
  <c r="K23" i="12"/>
  <c r="K24" i="12"/>
  <c r="B7733" i="106" s="1"/>
  <c r="J12" i="12"/>
  <c r="J21" i="12"/>
  <c r="J23" i="12"/>
  <c r="B7729" i="106"/>
  <c r="D7729" i="106" s="1"/>
  <c r="B7734" i="106"/>
  <c r="B7726" i="106"/>
  <c r="F161" i="34"/>
  <c r="B36" i="36"/>
  <c r="B39" i="36"/>
  <c r="B49" i="36" s="1"/>
  <c r="B62" i="36"/>
  <c r="B72" i="36" s="1"/>
  <c r="B76" i="36" s="1"/>
  <c r="B80" i="36" s="1"/>
  <c r="B85" i="36" s="1"/>
  <c r="B86" i="36" s="1"/>
  <c r="B87" i="36" s="1"/>
  <c r="D79" i="36"/>
  <c r="C191" i="5"/>
  <c r="C201" i="5"/>
  <c r="F128" i="34" s="1"/>
  <c r="C211" i="5"/>
  <c r="F129" i="34" s="1"/>
  <c r="C216" i="5"/>
  <c r="C224" i="5"/>
  <c r="C228" i="5"/>
  <c r="C259" i="5"/>
  <c r="B7761" i="106"/>
  <c r="L127" i="29"/>
  <c r="L129" i="29" s="1"/>
  <c r="L136" i="29"/>
  <c r="L138" i="29" s="1"/>
  <c r="L148" i="29"/>
  <c r="I7" i="145"/>
  <c r="I6" i="145"/>
  <c r="D84" i="36"/>
  <c r="K75" i="29"/>
  <c r="K130" i="29"/>
  <c r="K179" i="29"/>
  <c r="K122" i="29"/>
  <c r="K67" i="29"/>
  <c r="E17" i="145" s="1"/>
  <c r="G17" i="145" s="1"/>
  <c r="K64" i="29"/>
  <c r="E16" i="145" s="1"/>
  <c r="G16" i="145" s="1"/>
  <c r="K59" i="29"/>
  <c r="K56" i="29"/>
  <c r="E14" i="145" s="1"/>
  <c r="G14" i="145" s="1"/>
  <c r="K51" i="29"/>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K60" i="29"/>
  <c r="D27" i="108" s="1"/>
  <c r="K61" i="29"/>
  <c r="B1128" i="106" s="1"/>
  <c r="D1128" i="106" s="1"/>
  <c r="K62" i="29"/>
  <c r="B1129" i="106" s="1"/>
  <c r="D1129" i="106" s="1"/>
  <c r="K63" i="29"/>
  <c r="G30" i="108" s="1"/>
  <c r="B1130" i="106"/>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4" i="29" s="1"/>
  <c r="K80" i="29"/>
  <c r="B2975" i="106" s="1"/>
  <c r="D2975" i="106" s="1"/>
  <c r="K81" i="29"/>
  <c r="K82" i="29"/>
  <c r="K83" i="29"/>
  <c r="K93" i="29"/>
  <c r="K94" i="29"/>
  <c r="K95" i="29"/>
  <c r="B7001" i="106" s="1"/>
  <c r="D7001" i="106" s="1"/>
  <c r="K96" i="29"/>
  <c r="B7003" i="106" s="1"/>
  <c r="D7003" i="106" s="1"/>
  <c r="K97" i="29"/>
  <c r="K98" i="29"/>
  <c r="K99" i="29"/>
  <c r="B7010" i="106" s="1"/>
  <c r="D7010" i="106" s="1"/>
  <c r="K101" i="29"/>
  <c r="K105" i="29"/>
  <c r="B1146" i="106" s="1"/>
  <c r="D1146" i="106" s="1"/>
  <c r="K106" i="29"/>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41" i="106" s="1"/>
  <c r="D1241" i="106" s="1"/>
  <c r="B1239" i="106"/>
  <c r="D1239" i="106" s="1"/>
  <c r="B1240" i="106"/>
  <c r="D1240" i="106" s="1"/>
  <c r="E136" i="29"/>
  <c r="B1243" i="106"/>
  <c r="D1243" i="106"/>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c r="D1277" i="106" s="1"/>
  <c r="D1278" i="106"/>
  <c r="K125" i="29"/>
  <c r="B3488" i="106" s="1"/>
  <c r="D3488" i="106" s="1"/>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B3010" i="106" s="1"/>
  <c r="D3010" i="106" s="1"/>
  <c r="K186" i="29"/>
  <c r="K187" i="29"/>
  <c r="K189" i="29"/>
  <c r="B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B7082" i="106" s="1"/>
  <c r="D7082" i="106" s="1"/>
  <c r="K243" i="29"/>
  <c r="B7084" i="106" s="1"/>
  <c r="D7084" i="106" s="1"/>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L41"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6" i="106" s="1"/>
  <c r="B3654" i="106"/>
  <c r="D3654" i="106" s="1"/>
  <c r="B3655" i="106"/>
  <c r="D3655" i="106" s="1"/>
  <c r="D3656" i="106"/>
  <c r="B3657" i="106"/>
  <c r="D3657" i="106" s="1"/>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D11" i="37"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s="1"/>
  <c r="B5108" i="106"/>
  <c r="D5108" i="106" s="1"/>
  <c r="B5109" i="106"/>
  <c r="D5109" i="106"/>
  <c r="B5110" i="106"/>
  <c r="D5110" i="106" s="1"/>
  <c r="B5111" i="106"/>
  <c r="D5111" i="106"/>
  <c r="B5113" i="106"/>
  <c r="D5113" i="106" s="1"/>
  <c r="B5114" i="106"/>
  <c r="D5114" i="106" s="1"/>
  <c r="B5115" i="106"/>
  <c r="D5115" i="106" s="1"/>
  <c r="B5116" i="106"/>
  <c r="D5116" i="106"/>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F42" i="34" s="1"/>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6" i="106"/>
  <c r="D6996" i="106" s="1"/>
  <c r="B6997" i="106"/>
  <c r="D6997" i="106" s="1"/>
  <c r="B6998" i="106"/>
  <c r="D6998" i="106" s="1"/>
  <c r="B6999" i="106"/>
  <c r="D6999" i="106" s="1"/>
  <c r="B7000" i="106"/>
  <c r="D7000" i="106" s="1"/>
  <c r="B7002" i="106"/>
  <c r="D7002" i="106" s="1"/>
  <c r="B7004" i="106"/>
  <c r="D7004" i="106" s="1"/>
  <c r="B7005" i="106"/>
  <c r="D7005" i="106" s="1"/>
  <c r="B7006" i="106"/>
  <c r="D7006" i="106" s="1"/>
  <c r="B7007" i="106"/>
  <c r="D7007" i="106" s="1"/>
  <c r="B7008" i="106"/>
  <c r="D7008" i="106" s="1"/>
  <c r="B7009" i="106"/>
  <c r="D7009" i="106" s="1"/>
  <c r="B7011" i="106"/>
  <c r="D7011" i="106" s="1"/>
  <c r="B7014" i="106"/>
  <c r="D7014" i="106" s="1"/>
  <c r="B7015" i="106"/>
  <c r="D7015" i="106" s="1"/>
  <c r="B7016" i="106"/>
  <c r="D7016" i="106" s="1"/>
  <c r="K111" i="29"/>
  <c r="B7017" i="106"/>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J331" i="29" s="1"/>
  <c r="B7223" i="106" s="1"/>
  <c r="D7223" i="106" s="1"/>
  <c r="B7206" i="106"/>
  <c r="D7206" i="106" s="1"/>
  <c r="K321" i="29"/>
  <c r="B7696" i="106" s="1"/>
  <c r="K322" i="29"/>
  <c r="B7208" i="106"/>
  <c r="D7208" i="106" s="1"/>
  <c r="K326" i="29"/>
  <c r="B7209" i="106"/>
  <c r="D7209" i="106" s="1"/>
  <c r="B7210" i="106"/>
  <c r="D7210" i="106" s="1"/>
  <c r="K327" i="29"/>
  <c r="B7212" i="106"/>
  <c r="D7212" i="106" s="1"/>
  <c r="K328" i="29"/>
  <c r="B7213" i="106"/>
  <c r="D7213" i="106" s="1"/>
  <c r="H329" i="29"/>
  <c r="C331" i="29"/>
  <c r="B7216" i="106" s="1"/>
  <c r="D7216" i="106" s="1"/>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c r="B7657" i="106"/>
  <c r="D7657" i="106" s="1"/>
  <c r="B7658" i="106"/>
  <c r="D7658" i="106"/>
  <c r="B7659" i="106"/>
  <c r="D7659" i="106" s="1"/>
  <c r="B7660" i="106"/>
  <c r="D7660" i="106" s="1"/>
  <c r="B7661" i="106"/>
  <c r="D7661" i="106" s="1"/>
  <c r="B7662" i="106"/>
  <c r="D7662" i="106" s="1"/>
  <c r="B7663" i="106"/>
  <c r="D7663" i="106" s="1"/>
  <c r="B7664" i="106"/>
  <c r="D7664" i="106"/>
  <c r="B7665" i="106"/>
  <c r="D7665" i="106" s="1"/>
  <c r="B7666" i="106"/>
  <c r="D7666" i="106"/>
  <c r="B7667" i="106"/>
  <c r="D7667" i="106" s="1"/>
  <c r="B7668" i="106"/>
  <c r="D7668" i="106" s="1"/>
  <c r="B7669" i="106"/>
  <c r="D7669" i="106" s="1"/>
  <c r="B7670" i="106"/>
  <c r="D7670" i="106" s="1"/>
  <c r="B7671" i="106"/>
  <c r="D7671" i="106" s="1"/>
  <c r="B7672" i="106"/>
  <c r="D7672" i="106"/>
  <c r="B7673" i="106"/>
  <c r="D7673" i="106" s="1"/>
  <c r="B7674" i="106"/>
  <c r="D7674" i="106" s="1"/>
  <c r="B7675" i="106"/>
  <c r="D7675" i="106" s="1"/>
  <c r="B7676" i="106"/>
  <c r="D7676" i="106" s="1"/>
  <c r="B7677" i="106"/>
  <c r="D7677" i="106" s="1"/>
  <c r="B7678" i="106"/>
  <c r="D7678" i="106" s="1"/>
  <c r="B7679" i="106"/>
  <c r="D7679" i="106" s="1"/>
  <c r="B7680" i="106"/>
  <c r="D7680" i="106"/>
  <c r="B7681" i="106"/>
  <c r="D7681" i="106" s="1"/>
  <c r="B7682" i="106"/>
  <c r="D7682" i="106"/>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c r="B7700" i="106"/>
  <c r="D7700" i="106" s="1"/>
  <c r="B7701" i="106"/>
  <c r="D7701" i="106"/>
  <c r="B7702" i="106"/>
  <c r="D7702" i="106" s="1"/>
  <c r="B7703" i="106"/>
  <c r="D7703" i="106" s="1"/>
  <c r="B7704" i="106"/>
  <c r="D7704" i="106" s="1"/>
  <c r="B7705" i="106"/>
  <c r="D7705" i="106" s="1"/>
  <c r="B7706" i="106"/>
  <c r="D7706" i="106" s="1"/>
  <c r="B7707" i="106"/>
  <c r="D7707" i="106"/>
  <c r="B7708" i="106"/>
  <c r="D7708" i="106" s="1"/>
  <c r="B7709" i="106"/>
  <c r="D7709" i="106" s="1"/>
  <c r="B7710" i="106"/>
  <c r="D7710" i="106" s="1"/>
  <c r="B7711" i="106"/>
  <c r="D7711" i="106" s="1"/>
  <c r="B7712" i="106"/>
  <c r="D7712" i="106" s="1"/>
  <c r="B7713" i="106"/>
  <c r="D7713" i="106" s="1"/>
  <c r="B7714" i="106"/>
  <c r="D7714" i="106" s="1"/>
  <c r="B7715" i="106"/>
  <c r="D7715" i="106"/>
  <c r="B7716" i="106"/>
  <c r="D7716" i="106" s="1"/>
  <c r="B7717" i="106"/>
  <c r="D7717" i="106"/>
  <c r="B7718" i="106"/>
  <c r="D7718" i="106" s="1"/>
  <c r="B7719" i="106"/>
  <c r="D7719" i="106" s="1"/>
  <c r="B7720" i="106"/>
  <c r="D7720" i="106" s="1"/>
  <c r="B7721" i="106"/>
  <c r="D7721" i="106" s="1"/>
  <c r="B7722" i="106"/>
  <c r="D7722" i="106" s="1"/>
  <c r="B7723" i="106"/>
  <c r="D7723" i="106"/>
  <c r="B7724" i="106"/>
  <c r="D7724" i="106" s="1"/>
  <c r="B7725" i="106"/>
  <c r="D7725" i="106"/>
  <c r="D7726" i="106"/>
  <c r="B7728" i="106"/>
  <c r="D7728" i="106" s="1"/>
  <c r="B7731" i="106"/>
  <c r="D7731" i="106" s="1"/>
  <c r="D7733" i="106"/>
  <c r="D7734" i="106"/>
  <c r="B7735" i="106"/>
  <c r="D7735" i="106"/>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F26" i="108"/>
  <c r="E27" i="108"/>
  <c r="G27" i="108"/>
  <c r="F31" i="108"/>
  <c r="F36" i="108"/>
  <c r="F37" i="108"/>
  <c r="G28" i="108"/>
  <c r="E30" i="108"/>
  <c r="D31" i="108"/>
  <c r="D36" i="108"/>
  <c r="D37"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F40" i="34"/>
  <c r="C41" i="34"/>
  <c r="D41" i="34"/>
  <c r="F41" i="34"/>
  <c r="C42" i="34"/>
  <c r="D42" i="34"/>
  <c r="C43" i="34"/>
  <c r="D43" i="34"/>
  <c r="F43" i="34"/>
  <c r="C44" i="34"/>
  <c r="D44" i="34"/>
  <c r="F44" i="34"/>
  <c r="C45" i="34"/>
  <c r="D45" i="34"/>
  <c r="F45" i="34"/>
  <c r="C46" i="34"/>
  <c r="D46" i="34"/>
  <c r="F46" i="34"/>
  <c r="C47" i="34"/>
  <c r="D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c r="D5360" i="106" s="1"/>
  <c r="F114" i="5"/>
  <c r="B5592" i="106" s="1"/>
  <c r="D5592" i="106" s="1"/>
  <c r="G114" i="5"/>
  <c r="B5741" i="106"/>
  <c r="D5741" i="106" s="1"/>
  <c r="C121" i="5"/>
  <c r="B5132" i="106" s="1"/>
  <c r="D5132" i="106" s="1"/>
  <c r="D121" i="5"/>
  <c r="B5367" i="106"/>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B4357" i="106" s="1"/>
  <c r="D4357" i="106" s="1"/>
  <c r="G172" i="5"/>
  <c r="B5770" i="106" s="1"/>
  <c r="D5770" i="106" s="1"/>
  <c r="C144" i="5"/>
  <c r="B5165" i="106" s="1"/>
  <c r="D5165" i="106" s="1"/>
  <c r="C154" i="5"/>
  <c r="B5178" i="106" s="1"/>
  <c r="D5178" i="106" s="1"/>
  <c r="D154" i="5"/>
  <c r="B5394" i="106" s="1"/>
  <c r="D5394" i="106" s="1"/>
  <c r="E172" i="5"/>
  <c r="H172" i="5"/>
  <c r="B5899" i="106"/>
  <c r="D5899" i="106" s="1"/>
  <c r="I172" i="5"/>
  <c r="B4363" i="106" s="1"/>
  <c r="D4363" i="106" s="1"/>
  <c r="J172" i="5"/>
  <c r="B6396" i="106"/>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F126" i="34" s="1"/>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F130" i="34" s="1"/>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6839" i="106"/>
  <c r="D6839" i="106" s="1"/>
  <c r="K259" i="5"/>
  <c r="K273" i="5" s="1"/>
  <c r="B4442" i="106" s="1"/>
  <c r="D4442" i="106" s="1"/>
  <c r="B7041" i="106"/>
  <c r="D7041" i="106" s="1"/>
  <c r="I274" i="5"/>
  <c r="J274" i="5"/>
  <c r="B7054" i="106" s="1"/>
  <c r="D7054" i="106" s="1"/>
  <c r="D5" i="4"/>
  <c r="B3406" i="106" s="1"/>
  <c r="D3406" i="106" s="1"/>
  <c r="G5" i="4"/>
  <c r="B3409" i="106"/>
  <c r="D3409" i="106" s="1"/>
  <c r="G14" i="4"/>
  <c r="C14" i="4"/>
  <c r="B2558" i="106" s="1"/>
  <c r="D2558" i="106" s="1"/>
  <c r="D14" i="4"/>
  <c r="B2570" i="106" s="1"/>
  <c r="D2570" i="106" s="1"/>
  <c r="F14" i="4"/>
  <c r="B2609" i="106"/>
  <c r="D2609" i="106" s="1"/>
  <c r="E15" i="4"/>
  <c r="B2633" i="106" s="1"/>
  <c r="D2633" i="106" s="1"/>
  <c r="D7" i="118"/>
  <c r="D8" i="118"/>
  <c r="D9" i="118"/>
  <c r="H14" i="118"/>
  <c r="H19" i="118"/>
  <c r="H24" i="118"/>
  <c r="H28" i="118"/>
  <c r="H29" i="118"/>
  <c r="H33" i="118"/>
  <c r="J22" i="37"/>
  <c r="L22" i="37"/>
  <c r="D24" i="37"/>
  <c r="B4270" i="106" s="1"/>
  <c r="D4270" i="106" s="1"/>
  <c r="B2597" i="106"/>
  <c r="D2597" i="106" s="1"/>
  <c r="D4" i="7"/>
  <c r="B1760" i="106" s="1"/>
  <c r="D1760" i="106" s="1"/>
  <c r="D13" i="7"/>
  <c r="B3726" i="106" s="1"/>
  <c r="D3726" i="106" s="1"/>
  <c r="D9" i="7"/>
  <c r="B1767" i="106" s="1"/>
  <c r="D1767" i="106" s="1"/>
  <c r="F135" i="34"/>
  <c r="F127" i="34"/>
  <c r="B5847" i="106"/>
  <c r="D5847" i="106" s="1"/>
  <c r="B5752" i="106"/>
  <c r="D5752" i="106" s="1"/>
  <c r="B5599" i="106"/>
  <c r="D5599" i="106" s="1"/>
  <c r="K274" i="5"/>
  <c r="D109" i="5"/>
  <c r="B5356" i="106" s="1"/>
  <c r="D5356" i="106" s="1"/>
  <c r="F104" i="34"/>
  <c r="D12" i="7"/>
  <c r="B1769" i="106" s="1"/>
  <c r="D1769" i="106" s="1"/>
  <c r="D11" i="7"/>
  <c r="B1768" i="106" s="1"/>
  <c r="D1768" i="106" s="1"/>
  <c r="D15" i="7"/>
  <c r="B1772" i="106" s="1"/>
  <c r="D1772" i="106" s="1"/>
  <c r="I26" i="12" l="1"/>
  <c r="B7741" i="106" s="1"/>
  <c r="D7741" i="106" s="1"/>
  <c r="D22" i="37"/>
  <c r="L331" i="29"/>
  <c r="D60" i="36"/>
  <c r="L5" i="11"/>
  <c r="B2056" i="106" s="1"/>
  <c r="D2056" i="106" s="1"/>
  <c r="N22" i="3"/>
  <c r="B283" i="106" s="1"/>
  <c r="D283" i="106" s="1"/>
  <c r="D58" i="36"/>
  <c r="G29" i="108"/>
  <c r="K178" i="29"/>
  <c r="F13" i="4" s="1"/>
  <c r="B2596" i="106" s="1"/>
  <c r="D2596" i="106" s="1"/>
  <c r="E29" i="108"/>
  <c r="H166" i="29"/>
  <c r="B1317" i="106" s="1"/>
  <c r="D1317" i="106" s="1"/>
  <c r="H129" i="29"/>
  <c r="H150" i="29" s="1"/>
  <c r="B1273" i="106" s="1"/>
  <c r="D1273" i="106" s="1"/>
  <c r="H112" i="29"/>
  <c r="B7018" i="106" s="1"/>
  <c r="D7018" i="106" s="1"/>
  <c r="B2974" i="106"/>
  <c r="D2974" i="106" s="1"/>
  <c r="G38" i="108"/>
  <c r="F28" i="108"/>
  <c r="E28" i="108"/>
  <c r="F27" i="108"/>
  <c r="B6848" i="106"/>
  <c r="D6848" i="106" s="1"/>
  <c r="D7" i="7"/>
  <c r="B1763" i="106" s="1"/>
  <c r="D1763" i="106" s="1"/>
  <c r="B1746" i="106"/>
  <c r="D1746" i="106" s="1"/>
  <c r="B5246" i="106"/>
  <c r="D5246" i="106" s="1"/>
  <c r="F106" i="34"/>
  <c r="C172" i="5"/>
  <c r="C109" i="5"/>
  <c r="B5121" i="106" s="1"/>
  <c r="D5121" i="106" s="1"/>
  <c r="B3649" i="106"/>
  <c r="D3649" i="106" s="1"/>
  <c r="G354" i="29"/>
  <c r="B3650" i="106" s="1"/>
  <c r="D3650" i="106" s="1"/>
  <c r="B1325" i="106"/>
  <c r="D1325" i="106" s="1"/>
  <c r="K162" i="29"/>
  <c r="K166" i="29" s="1"/>
  <c r="B6995" i="106"/>
  <c r="D6995" i="106" s="1"/>
  <c r="K92" i="29"/>
  <c r="B2089" i="106" s="1"/>
  <c r="D2089" i="106" s="1"/>
  <c r="E13" i="145"/>
  <c r="G13" i="145" s="1"/>
  <c r="B2724" i="106"/>
  <c r="D2724" i="106" s="1"/>
  <c r="B7758" i="106"/>
  <c r="D7758" i="106" s="1"/>
  <c r="J88" i="28"/>
  <c r="D18" i="7"/>
  <c r="B4105" i="106" s="1"/>
  <c r="D4105" i="106" s="1"/>
  <c r="K7" i="4"/>
  <c r="B3718" i="106" s="1"/>
  <c r="D3718" i="106" s="1"/>
  <c r="F109" i="5"/>
  <c r="F94" i="34"/>
  <c r="G173" i="5"/>
  <c r="B5778" i="106" s="1"/>
  <c r="D5778" i="106" s="1"/>
  <c r="C5" i="4"/>
  <c r="B3405" i="106" s="1"/>
  <c r="D3405" i="106" s="1"/>
  <c r="D172" i="5"/>
  <c r="K109" i="5"/>
  <c r="L354" i="29"/>
  <c r="F16" i="11"/>
  <c r="B2031" i="106" s="1"/>
  <c r="D2031" i="106" s="1"/>
  <c r="K323" i="29"/>
  <c r="B2043" i="106"/>
  <c r="D2043" i="106" s="1"/>
  <c r="K16" i="11"/>
  <c r="B2055" i="106" s="1"/>
  <c r="D2055" i="106" s="1"/>
  <c r="B1223" i="106"/>
  <c r="D1223" i="106" s="1"/>
  <c r="C129" i="29"/>
  <c r="B1147" i="106"/>
  <c r="D1147" i="106" s="1"/>
  <c r="K110" i="29"/>
  <c r="B122" i="106"/>
  <c r="D122" i="106" s="1"/>
  <c r="F15" i="145"/>
  <c r="F19" i="145" s="1"/>
  <c r="B1274" i="106"/>
  <c r="D1274" i="106" s="1"/>
  <c r="G26" i="108"/>
  <c r="D4" i="4"/>
  <c r="B2564" i="106" s="1"/>
  <c r="D2564" i="106" s="1"/>
  <c r="F105" i="34"/>
  <c r="H109" i="5"/>
  <c r="H173" i="5"/>
  <c r="F110" i="34"/>
  <c r="D5" i="7"/>
  <c r="B1761" i="106" s="1"/>
  <c r="D1761" i="106" s="1"/>
  <c r="B83" i="36"/>
  <c r="K28" i="118"/>
  <c r="O27" i="118" s="1"/>
  <c r="O29" i="118" s="1"/>
  <c r="I173" i="5"/>
  <c r="F173" i="5"/>
  <c r="B5653" i="106" s="1"/>
  <c r="D5653" i="106" s="1"/>
  <c r="G109" i="5"/>
  <c r="E26" i="108"/>
  <c r="K26" i="12"/>
  <c r="B7743" i="106" s="1"/>
  <c r="D7743" i="106" s="1"/>
  <c r="B7063" i="106"/>
  <c r="D7063" i="106" s="1"/>
  <c r="K339" i="29"/>
  <c r="B2917" i="106"/>
  <c r="D2917" i="106" s="1"/>
  <c r="D59" i="36"/>
  <c r="F19" i="7"/>
  <c r="E190" i="29"/>
  <c r="B2823" i="106"/>
  <c r="D2823" i="106" s="1"/>
  <c r="B7211" i="106"/>
  <c r="D7211" i="106" s="1"/>
  <c r="K329" i="29"/>
  <c r="F70" i="34"/>
  <c r="D17" i="7"/>
  <c r="B4104" i="106" s="1"/>
  <c r="D4104" i="106" s="1"/>
  <c r="J109" i="5"/>
  <c r="J173" i="5"/>
  <c r="B6014" i="106"/>
  <c r="D6014" i="106" s="1"/>
  <c r="D14" i="7"/>
  <c r="B1770" i="106" s="1"/>
  <c r="D1770" i="106" s="1"/>
  <c r="N23" i="3"/>
  <c r="B284" i="106" s="1"/>
  <c r="D284" i="106" s="1"/>
  <c r="F5" i="4"/>
  <c r="B3408" i="106" s="1"/>
  <c r="D3408" i="106" s="1"/>
  <c r="B6840" i="106"/>
  <c r="D6840" i="106" s="1"/>
  <c r="B6838" i="106"/>
  <c r="D6838" i="106" s="1"/>
  <c r="B5618" i="106"/>
  <c r="D5618" i="106" s="1"/>
  <c r="E109" i="5"/>
  <c r="E4" i="4" s="1"/>
  <c r="B2630" i="106" s="1"/>
  <c r="D2630" i="106" s="1"/>
  <c r="F47" i="34"/>
  <c r="F39" i="34"/>
  <c r="D7245" i="106"/>
  <c r="J41" i="3"/>
  <c r="B6216" i="106" s="1"/>
  <c r="D6216" i="106" s="1"/>
  <c r="B3673" i="106"/>
  <c r="D3673" i="106" s="1"/>
  <c r="K344" i="29"/>
  <c r="B3647" i="106"/>
  <c r="D3647" i="106" s="1"/>
  <c r="L15" i="11"/>
  <c r="B3459" i="106" s="1"/>
  <c r="D3459" i="106" s="1"/>
  <c r="B1553" i="106"/>
  <c r="D1553" i="106" s="1"/>
  <c r="H305" i="29"/>
  <c r="B1554" i="106" s="1"/>
  <c r="D1554" i="106" s="1"/>
  <c r="K223" i="29"/>
  <c r="L305" i="29"/>
  <c r="F21" i="8"/>
  <c r="B3689" i="106"/>
  <c r="D3689" i="106" s="1"/>
  <c r="B1529" i="106"/>
  <c r="D1529" i="106" s="1"/>
  <c r="K286" i="29"/>
  <c r="E15" i="145"/>
  <c r="G15" i="145" s="1"/>
  <c r="B1126" i="106"/>
  <c r="D1126" i="106" s="1"/>
  <c r="B3317" i="106"/>
  <c r="D3317" i="106" s="1"/>
  <c r="B3170" i="106"/>
  <c r="D3170" i="106" s="1"/>
  <c r="H76" i="4"/>
  <c r="B3298" i="106" s="1"/>
  <c r="D3298" i="106" s="1"/>
  <c r="B2105" i="106"/>
  <c r="D2105" i="106" s="1"/>
  <c r="I76" i="4"/>
  <c r="B3318" i="106" s="1"/>
  <c r="D3318" i="106" s="1"/>
  <c r="B2030" i="106"/>
  <c r="D2030" i="106" s="1"/>
  <c r="L13" i="11"/>
  <c r="B2060" i="106" s="1"/>
  <c r="D2060" i="106" s="1"/>
  <c r="B1364" i="106"/>
  <c r="D1364" i="106" s="1"/>
  <c r="G204" i="29"/>
  <c r="E138" i="29"/>
  <c r="B4202" i="106"/>
  <c r="D4202" i="106" s="1"/>
  <c r="E102" i="29"/>
  <c r="B2790" i="106" s="1"/>
  <c r="D2790" i="106" s="1"/>
  <c r="B2789" i="106"/>
  <c r="D2789"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B5914" i="106"/>
  <c r="D5914" i="106" s="1"/>
  <c r="J7" i="4"/>
  <c r="D274" i="5"/>
  <c r="B7270" i="106"/>
  <c r="C34" i="131"/>
  <c r="L114" i="29" l="1"/>
  <c r="L16" i="11"/>
  <c r="B2061" i="106" s="1"/>
  <c r="D2061" i="106" s="1"/>
  <c r="H168" i="29"/>
  <c r="B1318" i="106" s="1"/>
  <c r="D1318" i="106" s="1"/>
  <c r="F40" i="108"/>
  <c r="G42" i="108" s="1"/>
  <c r="F6" i="4"/>
  <c r="B2593" i="106" s="1"/>
  <c r="D2593" i="106" s="1"/>
  <c r="B5527" i="106"/>
  <c r="D5527" i="106" s="1"/>
  <c r="D19" i="7"/>
  <c r="B1775" i="106" s="1"/>
  <c r="D1775" i="106" s="1"/>
  <c r="B5214" i="106"/>
  <c r="D5214" i="106" s="1"/>
  <c r="C173" i="5"/>
  <c r="C4" i="4"/>
  <c r="B2551" i="106" s="1"/>
  <c r="D2551" i="106" s="1"/>
  <c r="B4203" i="106"/>
  <c r="D4203" i="106" s="1"/>
  <c r="E150" i="29"/>
  <c r="B1242" i="106" s="1"/>
  <c r="D1242" i="106" s="1"/>
  <c r="B1879" i="106"/>
  <c r="D1879" i="106" s="1"/>
  <c r="H22" i="37"/>
  <c r="B1225" i="106"/>
  <c r="D1225" i="106" s="1"/>
  <c r="C150" i="29"/>
  <c r="B1226" i="106" s="1"/>
  <c r="D1226" i="106" s="1"/>
  <c r="B5412" i="106"/>
  <c r="D5412" i="106" s="1"/>
  <c r="D173" i="5"/>
  <c r="D275" i="5" s="1"/>
  <c r="D30" i="36"/>
  <c r="B7760" i="106"/>
  <c r="D7760" i="106" s="1"/>
  <c r="H275" i="5"/>
  <c r="B5915" i="106" s="1"/>
  <c r="D5915" i="106" s="1"/>
  <c r="B1365" i="106"/>
  <c r="D1365" i="106" s="1"/>
  <c r="F65" i="34"/>
  <c r="I77" i="4"/>
  <c r="B3319" i="106" s="1"/>
  <c r="D3319" i="106" s="1"/>
  <c r="B1515" i="106"/>
  <c r="D1515" i="106" s="1"/>
  <c r="G16" i="4"/>
  <c r="B2611" i="106" s="1"/>
  <c r="D2611" i="106" s="1"/>
  <c r="D57" i="36"/>
  <c r="B5906" i="106"/>
  <c r="D5906" i="106" s="1"/>
  <c r="H6" i="4"/>
  <c r="B2656" i="106" s="1"/>
  <c r="D2656" i="106" s="1"/>
  <c r="F4" i="4"/>
  <c r="B2591" i="106" s="1"/>
  <c r="D2591" i="106" s="1"/>
  <c r="B5588" i="106"/>
  <c r="D5588" i="106" s="1"/>
  <c r="F275" i="5"/>
  <c r="B5720" i="106" s="1"/>
  <c r="D5720" i="106" s="1"/>
  <c r="D7251" i="106"/>
  <c r="C114" i="29"/>
  <c r="B757" i="106" s="1"/>
  <c r="D757" i="106" s="1"/>
  <c r="F73" i="34"/>
  <c r="B3724" i="106"/>
  <c r="D3724" i="106" s="1"/>
  <c r="G15" i="4"/>
  <c r="B6032" i="106" s="1"/>
  <c r="D6032" i="106" s="1"/>
  <c r="B3674" i="106"/>
  <c r="D3674" i="106" s="1"/>
  <c r="K15" i="4"/>
  <c r="B3573" i="106" s="1"/>
  <c r="D3573" i="106" s="1"/>
  <c r="K4" i="4"/>
  <c r="B6028" i="106"/>
  <c r="D6028" i="106" s="1"/>
  <c r="I6" i="4"/>
  <c r="B5011" i="106" s="1"/>
  <c r="D5011" i="106" s="1"/>
  <c r="B4216" i="106"/>
  <c r="D4216" i="106" s="1"/>
  <c r="B7207" i="106"/>
  <c r="D7207" i="106" s="1"/>
  <c r="J13" i="4"/>
  <c r="B7042" i="106" s="1"/>
  <c r="D7042" i="106" s="1"/>
  <c r="B6397" i="106"/>
  <c r="D6397" i="106" s="1"/>
  <c r="J6" i="4"/>
  <c r="B6221" i="106" s="1"/>
  <c r="D6221" i="106" s="1"/>
  <c r="D7256" i="106"/>
  <c r="K331" i="29"/>
  <c r="D7252" i="106"/>
  <c r="F175" i="34"/>
  <c r="B1474" i="106"/>
  <c r="D1474" i="106" s="1"/>
  <c r="G12" i="4"/>
  <c r="B2607" i="106" s="1"/>
  <c r="D2607" i="106" s="1"/>
  <c r="J4" i="4"/>
  <c r="B6220" i="106" s="1"/>
  <c r="D6220" i="106" s="1"/>
  <c r="J275" i="5"/>
  <c r="B6352" i="106"/>
  <c r="D6352" i="106" s="1"/>
  <c r="B1352" i="106"/>
  <c r="D1352" i="106" s="1"/>
  <c r="E204" i="29"/>
  <c r="B1353" i="106" s="1"/>
  <c r="D1353" i="106" s="1"/>
  <c r="K341" i="29"/>
  <c r="B3670" i="106"/>
  <c r="D3670" i="106" s="1"/>
  <c r="B6024" i="106"/>
  <c r="D6024" i="106" s="1"/>
  <c r="G4" i="4"/>
  <c r="B2603" i="106" s="1"/>
  <c r="D2603" i="106" s="1"/>
  <c r="B6025" i="106"/>
  <c r="D6025" i="106" s="1"/>
  <c r="H4" i="4"/>
  <c r="B1151" i="106"/>
  <c r="D1151" i="106" s="1"/>
  <c r="K112" i="29"/>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K306" i="29"/>
  <c r="B1561" i="106" s="1"/>
  <c r="D1561" i="106" s="1"/>
  <c r="B6222" i="106"/>
  <c r="D6222" i="106" s="1"/>
  <c r="D7" i="4"/>
  <c r="B5507" i="106"/>
  <c r="D5507" i="106" s="1"/>
  <c r="B7298" i="106"/>
  <c r="C35" i="131"/>
  <c r="B7299" i="106" s="1"/>
  <c r="K114" i="29" l="1"/>
  <c r="B1152" i="106" s="1"/>
  <c r="D1152" i="106" s="1"/>
  <c r="B5223" i="106"/>
  <c r="D5223" i="106" s="1"/>
  <c r="C6" i="4"/>
  <c r="B2553" i="106" s="1"/>
  <c r="D2553" i="106" s="1"/>
  <c r="B2655" i="106"/>
  <c r="D2655" i="106" s="1"/>
  <c r="H8" i="4"/>
  <c r="K13" i="4"/>
  <c r="B3572" i="106" s="1"/>
  <c r="D3572" i="106" s="1"/>
  <c r="B3672" i="106"/>
  <c r="D3672" i="106" s="1"/>
  <c r="B7055" i="106"/>
  <c r="D7055" i="106" s="1"/>
  <c r="K332" i="29"/>
  <c r="B7225" i="106" s="1"/>
  <c r="D7225" i="106" s="1"/>
  <c r="J8" i="4"/>
  <c r="J20" i="4" s="1"/>
  <c r="K354" i="29"/>
  <c r="J17" i="4"/>
  <c r="B6227" i="106" s="1"/>
  <c r="D6227" i="106" s="1"/>
  <c r="F24" i="37"/>
  <c r="B7019" i="106"/>
  <c r="D7019" i="106" s="1"/>
  <c r="C16" i="4"/>
  <c r="B2560" i="106" s="1"/>
  <c r="D2560" i="106" s="1"/>
  <c r="B3569" i="106"/>
  <c r="D3569" i="106" s="1"/>
  <c r="K8" i="4"/>
  <c r="B5421" i="106"/>
  <c r="D5421" i="106" s="1"/>
  <c r="D6" i="4"/>
  <c r="B2566" i="106" s="1"/>
  <c r="D2566" i="106" s="1"/>
  <c r="F8" i="4"/>
  <c r="B2595" i="106" s="1"/>
  <c r="D2595"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F8" i="34" l="1"/>
  <c r="J10" i="4"/>
  <c r="B6225" i="106" s="1"/>
  <c r="D6225" i="106" s="1"/>
  <c r="K17" i="4"/>
  <c r="K20" i="4" s="1"/>
  <c r="K10" i="4"/>
  <c r="B4130" i="106" s="1"/>
  <c r="D4130" i="106" s="1"/>
  <c r="B3571" i="106"/>
  <c r="D3571" i="106" s="1"/>
  <c r="D10" i="159"/>
  <c r="D19" i="159" s="1"/>
  <c r="D32" i="159" s="1"/>
  <c r="D49" i="159"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I39" i="3" s="1"/>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2912" i="106" l="1"/>
  <c r="D2912" i="106" s="1"/>
  <c r="I41" i="3"/>
  <c r="F178" i="34"/>
  <c r="F180" i="34" s="1"/>
  <c r="B123" i="106"/>
  <c r="D123" i="106" s="1"/>
  <c r="D41" i="3"/>
  <c r="B3278" i="106"/>
  <c r="D3278" i="106" s="1"/>
  <c r="E81" i="4"/>
  <c r="B3233" i="106"/>
  <c r="D3233" i="106" s="1"/>
  <c r="C81" i="4"/>
  <c r="C39" i="3" s="1"/>
  <c r="A7263" i="106"/>
  <c r="D7262" i="106"/>
  <c r="B1700" i="106"/>
  <c r="D1700" i="106" s="1"/>
  <c r="H82" i="4"/>
  <c r="D68" i="36"/>
  <c r="O16" i="118"/>
  <c r="F81" i="4"/>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2913" i="106" l="1"/>
  <c r="D2913" i="106" s="1"/>
  <c r="D56" i="36"/>
  <c r="B2477" i="106"/>
  <c r="D2477" i="106" s="1"/>
  <c r="D81" i="36"/>
  <c r="G41" i="3"/>
  <c r="B140" i="106"/>
  <c r="D140" i="106" s="1"/>
  <c r="E41" i="3"/>
  <c r="B170" i="106"/>
  <c r="D170" i="106" s="1"/>
  <c r="F41" i="3"/>
  <c r="D51" i="36"/>
  <c r="B124" i="106"/>
  <c r="D124" i="106" s="1"/>
  <c r="D82" i="36"/>
  <c r="B92" i="106"/>
  <c r="D92" i="106" s="1"/>
  <c r="C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90" i="106" l="1"/>
  <c r="D190" i="106" s="1"/>
  <c r="D54" i="36"/>
  <c r="B141" i="106"/>
  <c r="D141" i="106" s="1"/>
  <c r="D52" i="36"/>
  <c r="B171" i="106"/>
  <c r="D171" i="106" s="1"/>
  <c r="D53" i="36"/>
  <c r="B93" i="106"/>
  <c r="D93" i="106" s="1"/>
  <c r="D50"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<sst xmlns="http://schemas.openxmlformats.org/spreadsheetml/2006/main" count="5025" uniqueCount="2118">
  <si>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</si>
  <si>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</si>
  <si>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</si>
  <si>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</si>
  <si>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</si>
  <si>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</si>
  <si>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</si>
  <si>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</si>
  <si>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</si>
  <si>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</si>
  <si>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</si>
  <si>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</si>
  <si>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</si>
  <si>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</si>
  <si>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</si>
  <si>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</si>
  <si>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</si>
  <si>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</si>
  <si>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</si>
  <si>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</si>
  <si>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</si>
  <si>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</si>
  <si>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</si>
  <si>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</si>
  <si>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</si>
  <si>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</si>
  <si>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</si>
  <si>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</si>
  <si>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</si>
  <si>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</si>
  <si>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</si>
  <si>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</si>
  <si>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</si>
  <si>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</si>
  <si>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</si>
  <si>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</si>
  <si>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</si>
  <si>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</si>
  <si>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</si>
  <si>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</si>
  <si>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</si>
  <si>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</si>
  <si>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</si>
  <si>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</si>
  <si>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</si>
  <si>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</si>
  <si>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</si>
  <si>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</si>
  <si>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</si>
  <si>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</si>
  <si>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</si>
  <si>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</si>
  <si>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</si>
  <si>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</si>
  <si>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</si>
  <si>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</si>
  <si>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</si>
  <si>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</si>
  <si>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</si>
  <si>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</si>
  <si>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</si>
  <si>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</si>
  <si>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</si>
  <si>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</si>
  <si>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</si>
  <si>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</si>
  <si>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</si>
  <si>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</si>
  <si>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</si>
  <si>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</si>
  <si>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</si>
  <si>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</si>
  <si>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</si>
  <si>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</si>
  <si>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</si>
  <si>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</si>
  <si>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</si>
  <si>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</si>
  <si>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</si>
  <si>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</si>
  <si>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</si>
  <si>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</si>
  <si>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</si>
  <si>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</si>
  <si>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</si>
  <si>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</si>
  <si>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</si>
  <si>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</si>
  <si>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</si>
  <si>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</si>
  <si>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</si>
  <si>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</si>
  <si>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</si>
  <si>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</si>
  <si>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</si>
  <si>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</si>
  <si>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</si>
  <si>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</si>
  <si>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</si>
  <si>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</si>
  <si>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</si>
  <si>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</si>
  <si>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</si>
  <si>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</si>
  <si>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</si>
  <si>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</si>
  <si>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</si>
  <si>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</si>
  <si>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</si>
  <si>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</si>
  <si>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</si>
  <si>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</si>
  <si>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</si>
  <si>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</si>
  <si>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</si>
  <si>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</si>
  <si>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</si>
  <si>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</si>
  <si>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</si>
  <si>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</si>
  <si>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</si>
  <si>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</si>
  <si>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</si>
  <si>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</si>
  <si>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</si>
  <si>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</si>
  <si>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</si>
  <si>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</si>
  <si>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</si>
  <si>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</si>
  <si>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</si>
  <si>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</si>
  <si>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</si>
  <si>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</si>
  <si>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</si>
  <si>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</si>
  <si>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</si>
  <si>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</si>
  <si>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</si>
  <si>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</si>
  <si>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</si>
  <si>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</si>
  <si>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</si>
  <si>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</si>
  <si>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</si>
  <si>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</si>
  <si>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</si>
  <si>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</si>
  <si>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</si>
  <si>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</si>
  <si>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</si>
  <si>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</si>
  <si>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</si>
  <si>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</si>
  <si>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</si>
  <si>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</si>
  <si>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</si>
  <si>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</si>
  <si>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</si>
  <si>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</si>
  <si>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</si>
  <si>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</si>
  <si>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</si>
  <si>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</si>
  <si>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</si>
  <si>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</si>
  <si>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</si>
  <si>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</si>
  <si>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</si>
  <si>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</si>
  <si>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</si>
  <si>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</si>
  <si>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</si>
  <si>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</si>
  <si>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</si>
  <si>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</si>
  <si>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</si>
  <si>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</si>
  <si>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</si>
  <si>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</si>
  <si>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</si>
  <si>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</si>
  <si>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</si>
  <si>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</si>
  <si>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</si>
  <si>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</si>
  <si>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</si>
  <si>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</si>
  <si>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</si>
  <si>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</si>
  <si>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</si>
  <si>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</si>
  <si>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</si>
  <si>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</si>
  <si>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</si>
  <si>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</si>
  <si>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</si>
  <si>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</si>
  <si>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</si>
  <si>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</si>
  <si>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</si>
  <si>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</si>
  <si>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</si>
  <si>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</si>
  <si>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</si>
  <si>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</si>
  <si>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</si>
  <si>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</si>
  <si>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</si>
  <si>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</si>
  <si>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</si>
  <si>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</si>
  <si>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</si>
  <si>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</si>
  <si>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</si>
  <si>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</si>
  <si>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</si>
  <si>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</si>
  <si>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</si>
  <si>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</si>
  <si>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</si>
  <si>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</si>
  <si>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</si>
  <si>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</si>
  <si>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</si>
  <si>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</si>
  <si>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</si>
  <si>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</si>
  <si>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</si>
  <si>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</si>
  <si>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</si>
  <si>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</si>
  <si>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</si>
  <si>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</si>
  <si>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</si>
  <si>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</si>
  <si>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</si>
  <si>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</si>
  <si>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</si>
  <si>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</si>
  <si>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</si>
  <si>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</si>
  <si>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</si>
  <si>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</si>
  <si>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</si>
  <si>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</si>
  <si>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</si>
  <si>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</si>
  <si>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</si>
  <si>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</si>
  <si>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</si>
  <si>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</si>
  <si>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</si>
  <si>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</si>
  <si>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</si>
  <si>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</si>
  <si>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</si>
  <si>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</si>
  <si>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</si>
  <si>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</si>
  <si>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</si>
  <si>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</si>
  <si>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</si>
  <si>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</si>
  <si>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</si>
  <si>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</si>
  <si>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</si>
  <si>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</si>
  <si>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</si>
  <si>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</si>
  <si>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</si>
  <si>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</si>
  <si>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</si>
  <si>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</si>
  <si>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</si>
  <si>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</si>
  <si>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</si>
  <si>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</si>
  <si>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</si>
  <si>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</si>
  <si>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</si>
  <si>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</si>
  <si>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</si>
  <si>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</si>
  <si>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</si>
  <si>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</si>
  <si>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</si>
  <si>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</si>
  <si>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</si>
  <si>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</si>
  <si>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</si>
  <si>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</si>
  <si>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</si>
  <si>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</si>
  <si>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</si>
  <si>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</si>
  <si>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</si>
  <si>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</si>
  <si>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</si>
  <si>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</si>
  <si>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</si>
  <si>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</si>
  <si>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</si>
  <si>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</si>
  <si>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</si>
  <si>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</si>
  <si>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</si>
  <si>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</si>
  <si>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</si>
  <si>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</si>
  <si>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</si>
  <si>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</si>
  <si>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</si>
  <si>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</si>
  <si>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</si>
  <si>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</si>
  <si>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</si>
  <si>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</si>
  <si>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</si>
  <si>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</si>
  <si>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</si>
  <si>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</si>
  <si>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</si>
  <si>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</si>
  <si>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</si>
  <si>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</si>
  <si>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</si>
  <si>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</si>
  <si>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</si>
  <si>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</si>
  <si>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</si>
  <si>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</si>
  <si>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</si>
  <si>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</si>
  <si>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</si>
  <si>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</si>
  <si>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</si>
  <si>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</si>
  <si>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</si>
  <si>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</si>
  <si>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</si>
  <si>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</si>
  <si>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</si>
  <si>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</si>
  <si>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</si>
  <si>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</si>
  <si>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</si>
  <si>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</si>
  <si>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</si>
  <si>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</si>
  <si>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</si>
  <si>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</si>
  <si>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</si>
  <si>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</si>
  <si>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</si>
  <si>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</si>
  <si>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</si>
  <si>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</si>
  <si>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</si>
  <si>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</si>
  <si>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</si>
  <si>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</si>
  <si>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</si>
  <si>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</si>
  <si>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</si>
  <si>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</si>
  <si>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</si>
  <si>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</si>
  <si>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</si>
  <si>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</si>
  <si>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</si>
  <si>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</si>
  <si>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</si>
  <si>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</si>
  <si>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</si>
  <si>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</si>
  <si>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</si>
  <si>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</si>
  <si>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</si>
  <si>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</si>
  <si>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</si>
  <si>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</si>
  <si>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</si>
  <si>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</si>
  <si>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</si>
  <si>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</si>
  <si>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</si>
  <si>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</si>
  <si>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</si>
  <si>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</si>
  <si>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</si>
  <si>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</si>
  <si>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</si>
  <si>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</si>
  <si>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</si>
  <si>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</si>
  <si>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</si>
  <si>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</si>
  <si>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</si>
  <si>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</si>
  <si>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</si>
  <si>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</si>
  <si>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</si>
  <si>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</si>
  <si>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</si>
  <si>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</si>
  <si>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</si>
  <si>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</si>
  <si>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</si>
  <si>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</si>
  <si>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</si>
  <si>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</si>
  <si>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</si>
  <si>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</si>
  <si>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</si>
  <si>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</si>
  <si>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</si>
  <si>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</si>
  <si>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</si>
  <si>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</si>
  <si>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</si>
  <si>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</si>
  <si>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</si>
  <si>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</si>
  <si>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</si>
  <si>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</si>
  <si>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</si>
  <si>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</si>
  <si>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</si>
  <si>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</si>
  <si>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</si>
  <si>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</si>
  <si>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</si>
  <si>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</si>
  <si>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</si>
  <si>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</si>
  <si>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</si>
  <si>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</si>
  <si>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</si>
  <si>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</si>
  <si>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</si>
  <si>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</si>
  <si>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</si>
  <si>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</si>
  <si>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</si>
  <si>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</si>
  <si>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</si>
  <si>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</si>
  <si>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</si>
  <si>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</si>
  <si>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</si>
  <si>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</si>
  <si>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</si>
  <si>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</si>
  <si>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</si>
  <si>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</si>
  <si>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</si>
  <si>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</si>
  <si>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</si>
  <si>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</si>
  <si>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</si>
  <si>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</si>
  <si>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</si>
  <si>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</si>
  <si>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</si>
  <si>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</si>
  <si>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</si>
  <si>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</si>
  <si>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</si>
  <si>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</si>
  <si>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</si>
  <si>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</si>
  <si>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</si>
  <si>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</si>
  <si>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</si>
  <si>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</si>
  <si>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</si>
  <si>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</si>
  <si>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</si>
  <si>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</si>
  <si>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</si>
  <si>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</si>
  <si>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</si>
  <si>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</si>
  <si>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</si>
  <si>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</si>
  <si>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</si>
  <si>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</si>
  <si>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</si>
  <si>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</si>
  <si>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</si>
  <si>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</si>
  <si>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</si>
  <si>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</si>
  <si>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</si>
  <si>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</si>
  <si>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</si>
  <si>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</si>
  <si>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</si>
  <si>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</si>
  <si>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</si>
  <si>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</si>
  <si>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</si>
  <si>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</si>
  <si>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</si>
  <si>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</si>
  <si>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</si>
  <si>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</si>
  <si>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</si>
  <si>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</si>
  <si>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</si>
  <si>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</si>
  <si>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</si>
  <si>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</si>
  <si>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</si>
  <si>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</si>
  <si>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</si>
  <si>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</si>
  <si>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</si>
  <si>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</si>
  <si>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</si>
  <si>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</si>
  <si>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</si>
  <si>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</si>
  <si>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</si>
  <si>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</si>
  <si>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</si>
  <si>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</si>
  <si>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</si>
  <si>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</si>
  <si>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</si>
  <si>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</si>
  <si>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</si>
  <si>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</si>
  <si>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</si>
  <si>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</si>
  <si>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</si>
  <si>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</si>
  <si>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</si>
  <si>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</si>
  <si>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</si>
  <si>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</si>
  <si>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</si>
  <si>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</si>
  <si>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</si>
  <si>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</si>
  <si>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</si>
  <si>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</si>
  <si>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</si>
  <si>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</si>
  <si>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</si>
  <si>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</si>
  <si>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</si>
  <si>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</si>
  <si>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</si>
  <si>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</si>
  <si>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</si>
  <si>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</si>
  <si>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</si>
  <si>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</si>
  <si>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</si>
  <si>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</si>
  <si>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</si>
  <si>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</si>
  <si>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</si>
  <si>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</si>
  <si>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</si>
  <si>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</si>
  <si>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</si>
  <si>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</si>
  <si>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</si>
  <si>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</si>
  <si>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</si>
  <si>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</si>
  <si>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</si>
  <si>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</si>
  <si>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</si>
  <si>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</si>
  <si>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</si>
  <si>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</si>
  <si>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</si>
  <si>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</si>
  <si>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</si>
  <si>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</si>
  <si>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</si>
  <si>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</si>
  <si>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</si>
  <si>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</si>
  <si>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</si>
  <si>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</si>
  <si>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</si>
  <si>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</si>
  <si>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</si>
  <si>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</si>
  <si>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</si>
  <si>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</si>
  <si>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</si>
  <si>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</si>
  <si>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</si>
  <si>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</si>
  <si>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</si>
  <si>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</si>
  <si>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</si>
  <si>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</si>
  <si>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</si>
  <si>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</si>
  <si>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</si>
  <si>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</si>
  <si>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</si>
  <si>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</si>
  <si>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</si>
  <si>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</si>
  <si>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</si>
  <si>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</si>
  <si>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</si>
  <si>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</si>
  <si>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</si>
  <si>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</si>
  <si>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</si>
  <si>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</si>
  <si>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</si>
  <si>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</si>
  <si>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</si>
  <si>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</si>
  <si>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</si>
  <si>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</si>
  <si>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</si>
  <si>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</si>
  <si>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</si>
  <si>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</si>
  <si>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</si>
  <si>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</si>
  <si>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</si>
  <si>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</si>
  <si>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</si>
  <si>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</si>
  <si>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</si>
  <si>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</si>
  <si>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</si>
  <si>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</si>
  <si>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</si>
  <si>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</si>
  <si>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</si>
  <si>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</si>
  <si>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</si>
  <si>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</si>
  <si>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</si>
  <si>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</si>
  <si>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</si>
  <si>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</si>
  <si>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</si>
  <si>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</si>
  <si>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</si>
  <si>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</si>
  <si>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</si>
  <si>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</si>
  <si>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</si>
  <si>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</si>
  <si>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</si>
  <si>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</si>
  <si>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</si>
  <si>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</si>
  <si>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</si>
  <si>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</si>
  <si>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</si>
  <si>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</si>
  <si>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</si>
  <si>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</si>
  <si>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</si>
  <si>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</si>
  <si>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</si>
  <si>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</si>
  <si>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</si>
  <si>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</si>
  <si>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</si>
  <si>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</si>
  <si>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</si>
  <si>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</si>
  <si>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</si>
  <si>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</si>
  <si>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</si>
  <si>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</si>
  <si>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</si>
  <si>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</si>
  <si>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</si>
  <si>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</si>
  <si>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</si>
  <si>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</si>
  <si>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</si>
  <si>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</si>
  <si>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</si>
  <si>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</si>
  <si>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</si>
  <si>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</si>
  <si>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</si>
  <si>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</si>
  <si>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</si>
  <si>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</si>
  <si>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</si>
  <si>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</si>
  <si>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</si>
  <si>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</si>
  <si>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</si>
  <si>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</si>
  <si>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</si>
  <si>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</si>
  <si>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</si>
  <si>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</si>
  <si>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</si>
  <si>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</si>
  <si>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</si>
  <si>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</si>
  <si>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</si>
  <si>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</si>
  <si>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</si>
  <si>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</si>
  <si>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</si>
  <si>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</si>
  <si>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</si>
  <si>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</si>
  <si>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</si>
  <si>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</si>
  <si>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</si>
  <si>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</si>
  <si>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</si>
  <si>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</si>
  <si>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</si>
  <si>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</si>
  <si>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</si>
  <si>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</si>
  <si>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</si>
  <si>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</si>
  <si>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</si>
  <si>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</si>
  <si>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</si>
  <si>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</si>
  <si>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</si>
  <si>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</si>
  <si>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</si>
  <si>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</si>
  <si>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</si>
  <si>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</si>
  <si>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</si>
  <si>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</si>
  <si>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</si>
  <si>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</si>
  <si>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</si>
  <si>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</si>
  <si>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</si>
  <si>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</si>
  <si>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</si>
  <si>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</si>
  <si>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</si>
  <si>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</si>
  <si>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</si>
  <si>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</si>
  <si>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</si>
  <si>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</si>
  <si>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</si>
  <si>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</si>
  <si>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</si>
  <si>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</si>
  <si>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</si>
  <si>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</si>
  <si>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</si>
  <si>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</si>
  <si>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</si>
  <si>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</si>
  <si>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</si>
  <si>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</si>
  <si>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</si>
  <si>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</si>
  <si>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</si>
  <si>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</si>
  <si>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</si>
  <si>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</si>
  <si>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</si>
  <si>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</si>
  <si>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</si>
  <si>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</si>
  <si>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</si>
  <si>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</si>
  <si>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</si>
  <si>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</si>
  <si>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</si>
  <si>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</si>
  <si>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</si>
  <si>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</si>
  <si>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</si>
  <si>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</si>
  <si>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</si>
  <si>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</si>
  <si>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</si>
  <si>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</si>
  <si>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</si>
  <si>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</si>
  <si>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</si>
  <si>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</si>
  <si>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</si>
  <si>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</si>
  <si>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</si>
  <si>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</si>
  <si>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</si>
  <si>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</si>
  <si>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</si>
  <si>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</si>
  <si>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</si>
  <si>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</si>
  <si>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</si>
  <si>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</si>
  <si>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</si>
  <si>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</si>
  <si>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</si>
  <si>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</si>
  <si>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</si>
  <si>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</si>
  <si>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</si>
  <si>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</si>
  <si>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</si>
  <si>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</si>
  <si>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</si>
  <si>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</si>
  <si>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</si>
  <si>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</si>
  <si>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</si>
  <si>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</si>
  <si>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</si>
  <si>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</si>
  <si>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</si>
  <si>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</si>
  <si>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</si>
  <si>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</si>
  <si>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</si>
  <si>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</si>
  <si>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</si>
  <si>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</si>
  <si>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</si>
  <si>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</si>
  <si>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</si>
  <si>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</si>
  <si>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</si>
  <si>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</si>
  <si>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</si>
  <si>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</si>
  <si>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</si>
  <si>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</si>
  <si>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</si>
  <si>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</si>
  <si>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</si>
  <si>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</si>
  <si>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</si>
  <si>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</si>
  <si>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</si>
  <si>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</si>
  <si>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</si>
  <si>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</si>
  <si>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</si>
  <si>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</si>
  <si>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</si>
  <si>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</si>
  <si>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</si>
  <si>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</si>
  <si>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</si>
  <si>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</si>
  <si>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</si>
  <si>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</si>
  <si>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</si>
  <si>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</si>
  <si>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</si>
  <si>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</si>
  <si>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</si>
  <si>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</si>
  <si>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</si>
  <si>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</si>
  <si>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</si>
  <si>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</si>
  <si>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</si>
  <si>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</si>
  <si>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</si>
  <si>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</si>
  <si>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</si>
  <si>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</si>
  <si>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</si>
  <si>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</si>
  <si>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</si>
  <si>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</si>
  <si>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</si>
  <si>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</si>
  <si>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</si>
  <si>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</si>
  <si>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</si>
  <si>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</si>
  <si>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</si>
  <si>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</si>
  <si>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</si>
  <si>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</si>
  <si>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</si>
  <si>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</si>
  <si>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</si>
  <si>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</si>
  <si>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</si>
  <si>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</si>
  <si>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</si>
  <si>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</si>
  <si>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</si>
  <si>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</si>
  <si>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</si>
  <si>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</si>
  <si>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</si>
  <si>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</si>
  <si>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</si>
  <si>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</si>
  <si>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</si>
  <si>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</si>
  <si>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</si>
  <si>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</si>
  <si>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</si>
  <si>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</si>
  <si>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</si>
  <si>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</si>
  <si>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</si>
  <si>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</si>
  <si>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</si>
  <si>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</si>
  <si>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</si>
  <si>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</si>
  <si>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</si>
  <si>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</si>
  <si>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</si>
  <si>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</si>
  <si>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</si>
  <si>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</si>
  <si>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</si>
  <si>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</si>
  <si>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</si>
  <si>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</si>
  <si>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</si>
  <si>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</si>
  <si>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</si>
  <si>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</si>
  <si>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</si>
  <si>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</si>
  <si>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</si>
  <si>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</si>
  <si>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</si>
  <si>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</si>
  <si>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</si>
  <si>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</si>
  <si>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</si>
  <si>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</si>
  <si>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</si>
  <si>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</si>
  <si>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</si>
  <si>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</si>
  <si>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</si>
  <si>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</si>
  <si>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</si>
  <si>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</si>
  <si>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</si>
  <si>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</si>
  <si>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</si>
  <si>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</si>
  <si>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</si>
  <si>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</si>
  <si>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</si>
  <si>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</si>
  <si>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</si>
  <si>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</si>
  <si>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</si>
  <si>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</si>
  <si>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</si>
  <si>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</si>
  <si>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</si>
  <si>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</si>
  <si>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</si>
  <si>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</si>
  <si>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</si>
  <si>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</si>
  <si>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</si>
  <si>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</si>
  <si>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</si>
  <si>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</si>
  <si>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</si>
  <si>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</si>
  <si>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</si>
  <si>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</si>
  <si>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</si>
  <si>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</si>
  <si>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</si>
  <si>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</si>
  <si>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</si>
  <si>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</si>
  <si>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</si>
  <si>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</si>
  <si>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</si>
  <si>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</si>
  <si>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</si>
  <si>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</si>
  <si>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</si>
  <si>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</si>
  <si>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</si>
  <si>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</si>
  <si>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</si>
  <si>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</si>
  <si>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</si>
  <si>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</si>
  <si>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</si>
  <si>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</si>
  <si>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</si>
  <si>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</si>
  <si>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</si>
  <si>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</si>
  <si>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</si>
  <si>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</si>
  <si>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</si>
  <si>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</si>
  <si>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</si>
  <si>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</si>
  <si>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</si>
  <si>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</si>
  <si>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</si>
  <si>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</si>
  <si>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</si>
  <si>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</si>
  <si>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</si>
  <si>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</si>
  <si>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</si>
  <si>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</si>
  <si>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</si>
  <si>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</si>
  <si>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</si>
  <si>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</si>
  <si>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</si>
  <si>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</si>
  <si>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</si>
  <si>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</si>
  <si>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</si>
  <si>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</si>
  <si>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</si>
  <si>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</si>
  <si>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</si>
  <si>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</si>
  <si>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</si>
  <si>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</si>
  <si>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</si>
  <si>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</si>
  <si>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</si>
  <si>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</si>
  <si>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</si>
  <si>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</si>
  <si>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</si>
  <si>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</si>
  <si>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</si>
  <si>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</si>
  <si>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</si>
  <si>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</si>
  <si>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</si>
  <si>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</si>
  <si>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</si>
  <si>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</si>
  <si>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</si>
  <si>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</si>
  <si>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</si>
  <si>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</si>
  <si>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</si>
  <si>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</si>
  <si>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</si>
  <si>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</si>
  <si>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</si>
  <si>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</si>
  <si>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</si>
  <si>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</si>
  <si>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</si>
  <si>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</si>
  <si>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</si>
  <si>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</si>
  <si>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</si>
  <si>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</si>
  <si>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</si>
  <si>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</si>
  <si>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</si>
  <si>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</si>
  <si>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</si>
  <si>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</si>
  <si>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</si>
  <si>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</si>
  <si>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</si>
  <si>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</si>
  <si>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</si>
  <si>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</si>
  <si>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</si>
  <si>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</si>
  <si>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</si>
  <si>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</si>
  <si>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</si>
  <si>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</si>
  <si>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</si>
  <si>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</si>
  <si>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</si>
  <si>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</si>
  <si>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</si>
  <si>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</si>
  <si>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</si>
  <si>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</si>
  <si>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</si>
  <si>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</si>
  <si>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</si>
  <si>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</si>
  <si>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</si>
  <si>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</si>
  <si>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</si>
  <si>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</si>
  <si>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</si>
  <si>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</si>
  <si>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</si>
  <si>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</si>
  <si>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</si>
  <si>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</si>
  <si>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</si>
  <si>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</si>
  <si>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</si>
  <si>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</si>
  <si>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</si>
  <si>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</si>
  <si>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</si>
  <si>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</si>
  <si>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</si>
  <si>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</si>
  <si>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</si>
  <si>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</si>
  <si>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</si>
  <si>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</si>
  <si>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</si>
  <si>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</si>
  <si>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</si>
  <si>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</si>
  <si>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</si>
  <si>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</si>
  <si>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</si>
  <si>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</si>
  <si>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</si>
  <si>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</si>
  <si>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</si>
  <si>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</si>
  <si>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</si>
  <si>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</si>
  <si>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</si>
  <si>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</si>
  <si>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</si>
  <si>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</si>
  <si>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</si>
  <si>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</si>
  <si>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</si>
  <si>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</si>
  <si>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</si>
  <si>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</si>
  <si>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</si>
  <si>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</si>
  <si>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</si>
  <si>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</si>
  <si>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</si>
  <si>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</si>
  <si>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</si>
  <si>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</si>
  <si>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</si>
  <si>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</si>
  <si>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</si>
  <si>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</si>
  <si>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</si>
  <si>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</si>
  <si>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</si>
  <si>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</si>
  <si>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</si>
  <si>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</si>
  <si>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</si>
  <si>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</si>
  <si>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</si>
  <si>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</si>
  <si>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</si>
  <si>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</si>
  <si>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</si>
  <si>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</si>
  <si>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</si>
  <si>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</si>
  <si>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</si>
  <si>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</si>
  <si>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</si>
  <si>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</si>
  <si>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</si>
  <si>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</si>
  <si>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</si>
  <si>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</si>
  <si>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</si>
  <si>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</si>
  <si>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</si>
  <si>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</si>
  <si>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</si>
  <si>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</si>
  <si>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</si>
  <si>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</si>
  <si>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</si>
  <si>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</si>
  <si>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</si>
  <si>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</si>
  <si>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</si>
  <si>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</si>
  <si>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</si>
  <si>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</si>
  <si>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</si>
  <si>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</si>
  <si>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</si>
  <si>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</si>
  <si>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</si>
  <si>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</si>
  <si>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</si>
  <si>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</si>
  <si>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</si>
  <si>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</si>
  <si>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</si>
  <si>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</si>
  <si>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</si>
  <si>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</si>
  <si>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</si>
  <si>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</si>
  <si>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</si>
  <si>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</si>
  <si>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</si>
  <si>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</si>
  <si>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</si>
  <si>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</si>
  <si>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</si>
  <si>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</si>
  <si>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</si>
  <si>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</si>
  <si>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</si>
  <si>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</si>
  <si>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</si>
  <si>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</si>
  <si>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</si>
  <si>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</si>
  <si>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</si>
  <si>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</si>
  <si>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</si>
  <si>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</si>
  <si>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</si>
  <si>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</si>
  <si>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</si>
  <si>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</si>
  <si>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</si>
  <si>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</si>
  <si>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</si>
  <si>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</si>
  <si>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</si>
  <si>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</si>
  <si>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</si>
  <si>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</si>
  <si>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</si>
  <si>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</si>
  <si>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</si>
  <si>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</si>
  <si>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</si>
  <si>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</si>
  <si>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</si>
  <si>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</si>
  <si>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</si>
  <si>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</si>
  <si>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</si>
  <si>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</si>
  <si>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</si>
  <si>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</si>
  <si>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</si>
  <si>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</si>
  <si>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</si>
  <si>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</si>
  <si>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</si>
  <si>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</si>
  <si>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</si>
  <si>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</si>
  <si>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</si>
  <si>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</si>
  <si>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</si>
  <si>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</si>
  <si>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</si>
  <si>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</si>
  <si>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</si>
  <si>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</si>
  <si>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</si>
  <si>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</si>
  <si>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</si>
  <si>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</si>
  <si>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</si>
  <si>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</si>
  <si>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</si>
  <si>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</si>
  <si>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</si>
  <si>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</si>
  <si>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</si>
  <si>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</si>
  <si>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</si>
  <si>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</si>
  <si>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</si>
  <si>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</si>
  <si>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</si>
  <si>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</si>
  <si>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</si>
  <si>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</si>
  <si>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</si>
  <si>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</si>
  <si>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</si>
  <si>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</si>
  <si>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</si>
  <si>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</si>
  <si>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</si>
  <si>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</si>
  <si>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</si>
  <si>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</si>
  <si>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</si>
  <si>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</si>
  <si>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</si>
  <si>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</si>
  <si>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</si>
  <si>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</si>
  <si>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</si>
  <si>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</si>
  <si>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</si>
  <si>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</si>
  <si>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</si>
  <si>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</si>
  <si>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</si>
  <si>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</si>
  <si>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</si>
  <si>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</si>
  <si>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</si>
  <si>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</si>
  <si>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</si>
  <si>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</si>
  <si>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</si>
  <si>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</si>
  <si>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</si>
  <si>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</si>
  <si>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</si>
  <si>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</si>
  <si>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</si>
  <si>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</si>
  <si>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</si>
  <si>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</si>
  <si>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</si>
  <si>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</si>
  <si>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</si>
  <si>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</si>
  <si>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</si>
  <si>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</si>
  <si>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</si>
  <si>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</si>
  <si>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</si>
  <si>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</si>
  <si>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</si>
  <si>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</si>
  <si>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</si>
  <si>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</si>
  <si>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</si>
  <si>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</si>
  <si>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</si>
  <si>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</si>
  <si>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</si>
  <si>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</si>
  <si>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</si>
  <si>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</si>
  <si>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</si>
  <si>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</si>
  <si>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</si>
  <si>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</si>
  <si>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</si>
  <si>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</si>
  <si>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</si>
  <si>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</si>
  <si>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</si>
  <si>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</si>
  <si>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</si>
  <si>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</si>
  <si>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</si>
  <si>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</si>
  <si>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</si>
  <si>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</si>
  <si>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</si>
  <si>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</si>
  <si>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</si>
  <si>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</si>
  <si>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</si>
  <si>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</si>
  <si>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</si>
  <si>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</si>
  <si>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</si>
  <si>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</si>
  <si>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</si>
  <si>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</si>
  <si>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</si>
  <si>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</si>
  <si>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</si>
  <si>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</si>
  <si>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</si>
  <si>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</si>
  <si>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</si>
  <si>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</si>
  <si>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</si>
  <si>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</si>
  <si>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</si>
  <si>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</si>
  <si>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</si>
  <si>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</si>
  <si>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</si>
  <si>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</si>
  <si>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</si>
  <si>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</si>
  <si>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</si>
  <si>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</si>
  <si>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</si>
  <si>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</si>
  <si>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</si>
  <si>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</si>
  <si>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</si>
  <si>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</si>
  <si>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</si>
  <si>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</si>
  <si>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</si>
  <si>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</si>
  <si>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</si>
  <si>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</si>
  <si>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</si>
  <si>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</si>
  <si>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</si>
  <si>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</si>
  <si>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</si>
  <si>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</si>
  <si>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</si>
  <si>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</si>
  <si>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</si>
  <si>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</si>
  <si>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</si>
  <si>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</si>
  <si>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</si>
  <si>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</si>
  <si>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</si>
  <si>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</si>
  <si>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</si>
  <si>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</si>
  <si>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</si>
  <si>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</si>
  <si>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</si>
  <si>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</si>
  <si>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</si>
  <si>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</si>
  <si>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</si>
  <si>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</si>
  <si>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</si>
  <si>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</si>
  <si>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</si>
  <si>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</si>
  <si>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</si>
  <si>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</si>
  <si>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</si>
  <si>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</si>
  <si>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</si>
  <si>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</si>
  <si>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</si>
  <si>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</si>
  <si>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</si>
  <si>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</si>
  <si>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</si>
  <si>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</si>
  <si>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</si>
  <si>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</si>
  <si>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</si>
  <si>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</si>
  <si>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</si>
  <si>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</si>
  <si>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</si>
  <si>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</si>
  <si>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</si>
  <si>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</si>
  <si>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</si>
  <si>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</si>
  <si>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</si>
  <si>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</si>
  <si>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</si>
  <si>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</si>
  <si>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</si>
  <si>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</si>
  <si>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</si>
  <si>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</si>
  <si>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</si>
  <si>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</si>
  <si>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</si>
  <si>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</si>
  <si>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</si>
  <si>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</si>
  <si>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</si>
  <si>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</si>
  <si>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</si>
  <si>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</si>
  <si>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</si>
  <si>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</si>
  <si>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</si>
  <si>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</si>
  <si>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</si>
  <si>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</si>
  <si>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</si>
  <si>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</si>
  <si>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</si>
  <si>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</si>
  <si>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</si>
  <si>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</si>
  <si>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</si>
  <si>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</si>
  <si>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</si>
  <si>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</si>
  <si>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</si>
  <si>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</si>
  <si>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</si>
  <si>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</si>
  <si>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</si>
  <si>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</si>
  <si>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</si>
  <si>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</si>
  <si>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</si>
  <si>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</si>
  <si>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</si>
  <si>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</si>
  <si>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</si>
  <si>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</si>
  <si>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</si>
  <si>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</si>
  <si>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</si>
  <si>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</si>
  <si>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</si>
  <si>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</si>
  <si>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</si>
  <si>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</si>
  <si>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</si>
  <si>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</si>
  <si>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</si>
  <si>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</si>
  <si>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</si>
  <si>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</si>
  <si>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</si>
  <si>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</si>
  <si>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</si>
  <si>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</si>
  <si>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</si>
  <si>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</si>
  <si>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</si>
  <si>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</si>
  <si>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</si>
  <si>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</si>
  <si>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</si>
  <si>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</si>
  <si>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</si>
  <si>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</si>
  <si>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</si>
  <si>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</si>
  <si>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</si>
  <si>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</si>
  <si>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</si>
  <si>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</si>
  <si>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</si>
  <si>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</si>
  <si>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</si>
  <si>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</si>
  <si>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</si>
  <si>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</si>
  <si>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</si>
  <si>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</si>
  <si>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</si>
  <si>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</si>
  <si>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</si>
  <si>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</si>
  <si>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</si>
  <si>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</si>
  <si>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</si>
  <si>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</si>
  <si>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</si>
  <si>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</si>
  <si>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</si>
  <si>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</si>
  <si>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</si>
  <si>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</si>
  <si>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</si>
  <si>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</si>
  <si>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</si>
  <si>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</si>
  <si>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</si>
  <si>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</si>
  <si>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</si>
  <si>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</si>
  <si>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</si>
  <si>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</si>
  <si>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</si>
  <si>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</si>
  <si>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</si>
  <si>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</si>
  <si>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</si>
  <si>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</si>
  <si>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</si>
  <si>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</si>
  <si>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</si>
  <si>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</si>
  <si>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</si>
  <si>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</si>
  <si>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</si>
  <si>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</si>
  <si>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</si>
  <si>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</si>
  <si>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</si>
  <si>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</si>
  <si>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</si>
  <si>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</si>
  <si>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</si>
  <si>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</si>
  <si>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</si>
  <si>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</si>
  <si>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</si>
  <si>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</si>
  <si>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</si>
  <si>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</si>
  <si>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</si>
  <si>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</si>
  <si>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</si>
  <si>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</si>
  <si>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</si>
  <si>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</si>
  <si>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</si>
  <si>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</si>
  <si>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</si>
  <si>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</si>
  <si>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</si>
  <si>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</si>
  <si>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</si>
  <si>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</si>
  <si>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</si>
  <si>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</si>
  <si>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</si>
  <si>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</si>
  <si>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</si>
  <si>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</si>
  <si>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</si>
  <si>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</si>
  <si>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</si>
  <si>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</si>
  <si>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</si>
  <si>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</si>
  <si>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</si>
  <si>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</si>
  <si>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</si>
  <si>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</si>
  <si>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</si>
  <si>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</si>
  <si>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</si>
  <si>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</si>
  <si>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</si>
  <si>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</si>
  <si>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</si>
  <si>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</si>
  <si>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</si>
  <si>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</si>
  <si>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</si>
  <si>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</si>
  <si>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</si>
  <si>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</si>
  <si>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</si>
  <si>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</si>
  <si>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</si>
  <si>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</si>
  <si>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</si>
  <si>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</si>
  <si>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</si>
  <si>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</si>
  <si>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</si>
  <si>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</si>
  <si>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</si>
  <si>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</si>
  <si>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</si>
  <si>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</si>
  <si>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</si>
  <si>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</si>
  <si>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</si>
  <si>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</si>
  <si>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</si>
  <si>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</si>
  <si>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</si>
  <si>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</si>
  <si>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</si>
  <si>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</si>
  <si>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</si>
  <si>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</si>
  <si>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</si>
  <si>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</si>
  <si>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</si>
  <si>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</si>
  <si>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</si>
  <si>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</si>
  <si>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</si>
  <si>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</si>
  <si>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</si>
  <si>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</si>
  <si>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</si>
  <si>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</si>
  <si>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</si>
  <si>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</si>
  <si>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</si>
  <si>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</si>
  <si>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</si>
  <si>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</si>
  <si>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</si>
  <si>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</si>
  <si>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</si>
  <si>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</si>
  <si>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</si>
  <si>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</si>
  <si>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</si>
  <si>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</si>
  <si>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</si>
  <si>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</si>
  <si>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</si>
  <si>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</si>
  <si>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</si>
  <si>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</si>
  <si>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</si>
  <si>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</si>
  <si>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</si>
  <si>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</si>
  <si>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</si>
  <si>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</si>
  <si>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</si>
  <si>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</si>
  <si>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</si>
  <si>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</si>
  <si>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</si>
  <si>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</si>
  <si>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</si>
  <si>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</si>
  <si>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</si>
  <si>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</si>
  <si>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</si>
  <si>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</si>
  <si>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</si>
  <si>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</si>
  <si>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</si>
  <si>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</si>
  <si>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</si>
  <si>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</si>
  <si>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</si>
  <si>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</si>
  <si>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</si>
  <si>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</si>
  <si>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</si>
  <si>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</si>
  <si>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</si>
  <si>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</si>
  <si>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</si>
  <si>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</si>
  <si>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</si>
  <si>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</si>
  <si>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</si>
  <si>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</si>
  <si>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</si>
  <si>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</si>
  <si>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</si>
  <si>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</si>
  <si>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</si>
  <si>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</si>
  <si>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</si>
  <si>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</si>
  <si>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</si>
  <si>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</si>
  <si>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</si>
  <si>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</si>
  <si>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</si>
  <si>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</si>
  <si>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</si>
  <si>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</si>
  <si>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</si>
  <si>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</si>
  <si>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</si>
  <si>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</si>
  <si>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</si>
  <si>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</si>
  <si>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</si>
  <si>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</si>
  <si>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</si>
  <si>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</si>
  <si>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</si>
  <si>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</si>
  <si>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</si>
  <si>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</si>
  <si>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</si>
  <si>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</si>
  <si>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</si>
  <si>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</si>
  <si>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</si>
  <si>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</si>
  <si>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</si>
  <si>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</si>
  <si>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</si>
  <si>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</si>
  <si>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</si>
  <si>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</si>
  <si>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</si>
  <si>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</si>
  <si>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</si>
  <si>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</si>
  <si>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</si>
  <si>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</si>
  <si>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</si>
  <si>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</si>
  <si>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</si>
  <si>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</si>
  <si>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</si>
  <si>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</si>
  <si>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</si>
  <si>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</si>
  <si>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</si>
  <si>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</si>
  <si>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</si>
  <si>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</si>
  <si>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</si>
  <si>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</si>
  <si>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</si>
  <si>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</si>
  <si>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</si>
  <si>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</si>
  <si>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</si>
  <si>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</si>
  <si>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</si>
  <si>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</si>
  <si>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</si>
  <si>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</si>
  <si>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</si>
  <si>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</si>
  <si>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</si>
  <si>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</si>
  <si>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</si>
  <si>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</si>
  <si>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</si>
  <si>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</si>
  <si>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</si>
  <si>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</si>
  <si>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</si>
  <si>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</si>
  <si>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</si>
  <si>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</si>
  <si>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</si>
  <si>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</si>
  <si>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</si>
  <si>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</si>
  <si>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</si>
  <si>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</si>
  <si>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</si>
  <si>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</si>
  <si>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</si>
  <si>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</si>
  <si>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</si>
  <si>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</si>
  <si>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</si>
  <si>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</si>
  <si>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</si>
  <si>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</si>
  <si>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</si>
  <si>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</si>
  <si>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</si>
  <si>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</si>
  <si>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</si>
  <si>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</si>
  <si>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</si>
  <si>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</si>
  <si>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</si>
  <si>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</si>
  <si>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</si>
  <si>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</si>
  <si>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</si>
  <si>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</si>
  <si>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</si>
  <si>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</si>
  <si>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</si>
  <si>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</si>
  <si>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</si>
  <si>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</si>
  <si>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</si>
  <si>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</si>
  <si>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</si>
  <si>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</si>
  <si>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</si>
  <si>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</si>
  <si>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</si>
  <si>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</si>
  <si>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</si>
  <si>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</si>
  <si>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</si>
  <si>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</si>
  <si>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</si>
  <si>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</si>
  <si>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</si>
  <si>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</si>
  <si>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</si>
  <si>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</si>
  <si>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</si>
  <si>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</si>
  <si>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</si>
  <si>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</si>
  <si>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</si>
  <si>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</si>
  <si>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</si>
  <si>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</si>
  <si>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</si>
  <si>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</si>
  <si>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</si>
  <si>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</si>
  <si>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</si>
  <si>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</si>
  <si>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</si>
  <si>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</si>
  <si>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</si>
  <si>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</si>
  <si>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</si>
  <si>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</si>
  <si>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</si>
  <si>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</si>
  <si>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</si>
  <si>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</si>
  <si>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</si>
  <si>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</si>
  <si>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</si>
  <si>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</si>
  <si>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</si>
  <si>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</si>
  <si>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</si>
  <si>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</si>
  <si>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</si>
  <si>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</si>
  <si>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</si>
  <si>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</si>
  <si>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</si>
  <si>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</si>
  <si>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</si>
  <si>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</si>
  <si>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</si>
  <si>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</si>
  <si>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</si>
  <si>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</si>
  <si>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</si>
  <si>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</si>
  <si>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</si>
  <si>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</si>
  <si>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</si>
  <si>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</si>
  <si>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</si>
  <si>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</si>
  <si>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</si>
  <si>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</si>
  <si>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</si>
  <si>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</si>
  <si>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</si>
  <si>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</si>
  <si>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</si>
  <si>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</si>
  <si>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</si>
  <si>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</si>
  <si>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</si>
  <si>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</si>
  <si>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</si>
  <si>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</si>
  <si>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</si>
  <si>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</si>
  <si>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</si>
  <si>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</si>
  <si>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</si>
  <si>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</si>
  <si>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</si>
  <si>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</si>
  <si>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</si>
  <si>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</si>
  <si>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</si>
  <si>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</si>
  <si>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</si>
  <si>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</si>
  <si>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</si>
  <si>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</si>
  <si>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</si>
  <si>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</si>
  <si>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</si>
  <si>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</si>
  <si>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</si>
  <si>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</si>
  <si>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</si>
  <si>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</si>
  <si>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</si>
  <si>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</si>
  <si>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</si>
  <si>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</si>
  <si>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</si>
  <si>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</si>
  <si>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</si>
  <si>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</si>
  <si>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</si>
  <si>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</si>
  <si>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</si>
  <si>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</si>
  <si>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</si>
  <si>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</si>
  <si>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</si>
  <si>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</si>
  <si>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</si>
  <si>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</si>
  <si>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</si>
  <si>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</si>
  <si>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</si>
  <si>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</si>
  <si>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</si>
  <si>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</si>
  <si>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</si>
  <si>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</si>
  <si>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</si>
  <si>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</si>
  <si>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</si>
  <si>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</si>
  <si>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</si>
  <si>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</si>
  <si>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</si>
  <si>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</si>
  <si>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</si>
  <si>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</si>
  <si>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</si>
  <si>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</si>
  <si>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</si>
  <si>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</si>
  <si>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</si>
  <si>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</si>
  <si>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</si>
  <si>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</si>
  <si>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</si>
  <si>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</si>
  <si>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</si>
  <si>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</si>
  <si>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</si>
  <si>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</si>
  <si>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</si>
  <si>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</si>
  <si>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</si>
  <si>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</si>
  <si>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</si>
  <si>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</si>
  <si>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</si>
  <si>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</si>
  <si>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</si>
  <si>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</si>
  <si>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</si>
  <si>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</si>
  <si>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</si>
  <si>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</si>
  <si>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</si>
  <si>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</si>
  <si>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</si>
  <si>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</si>
  <si>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</si>
  <si>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</si>
  <si>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</si>
  <si>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</si>
  <si>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</si>
  <si>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</si>
  <si>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</si>
  <si>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</si>
  <si>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</si>
  <si>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</si>
  <si>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</si>
  <si>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</si>
  <si>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</si>
  <si>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</si>
  <si>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</si>
  <si>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</si>
  <si>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</si>
  <si>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</si>
  <si>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</si>
  <si>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</si>
  <si>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</si>
  <si>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</si>
  <si>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</si>
  <si>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</si>
  <si>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</si>
  <si>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</si>
  <si>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</si>
  <si>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</si>
  <si>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</si>
  <si>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</si>
  <si>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</si>
  <si>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</si>
  <si>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Jackson</t>
  </si>
  <si>
    <t>4033 S. Illinois Avenue</t>
  </si>
  <si>
    <t>Carbondale</t>
  </si>
  <si>
    <t>ljgross@up140.org</t>
  </si>
  <si>
    <t>Dr. Lori James-Gross</t>
  </si>
  <si>
    <t>618-529-4151</t>
  </si>
  <si>
    <t>618-529-4154</t>
  </si>
  <si>
    <t>Kujawa &amp; Batteau, PC</t>
  </si>
  <si>
    <t>Kevin Batteau</t>
  </si>
  <si>
    <t>309 S. Walnut St.</t>
  </si>
  <si>
    <t>Pinckneyville</t>
  </si>
  <si>
    <t>(618)357-3654</t>
  </si>
  <si>
    <t>(618)357-3000</t>
  </si>
  <si>
    <t>kbatteau@kandb-cpa.com</t>
  </si>
  <si>
    <t>Working Cash Bond</t>
  </si>
  <si>
    <t>Working Cash Bond 2010 Series</t>
  </si>
  <si>
    <t>Qualified Zone Academy Bonds</t>
  </si>
  <si>
    <t>Working Cash Bonds 2014A Series</t>
  </si>
  <si>
    <t>Working Cash Bonds 2014B Series</t>
  </si>
  <si>
    <t>Tri County Special Education</t>
  </si>
  <si>
    <t>Giant City School- Special Ed student to Unity Point</t>
  </si>
  <si>
    <t>N/A</t>
  </si>
  <si>
    <t>Kujawa &amp; Batteau, P.C.</t>
  </si>
  <si>
    <t>Unity Point CCSD 140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</si>
</sst>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0" fontId="2" fillId="0" borderId="0" xfId="3" applyFont="1" applyBorder="1" applyAlignment="1" applyProtection="1">
      <alignment vertical="center"/>
      <protection locked="0"/>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533401</xdr:colOff>
      <xdr:row>115</xdr:row>
      <xdr:rowOff>57151</xdr:rowOff>
    </xdr:from>
    <xdr:to>
      <xdr:col>3</xdr:col>
      <xdr:colOff>2450017</xdr:colOff>
      <xdr:row>115</xdr:row>
      <xdr:rowOff>266701</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3476" y="18421351"/>
          <a:ext cx="1916616" cy="209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695325</xdr:colOff>
          <xdr:row>4</xdr:row>
          <xdr:rowOff>76200</xdr:rowOff>
        </xdr:from>
        <xdr:to>
          <xdr:col>0</xdr:col>
          <xdr:colOff>1609725</xdr:colOff>
          <xdr:row>8</xdr:row>
          <xdr:rowOff>114300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21.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showRuler="0"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5" t="s">
        <v>1955</v>
      </c>
      <c r="B3" s="1876"/>
      <c r="C3" s="1876"/>
      <c r="D3" s="1877"/>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2093</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0" t="s">
        <v>2093</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2">
        <v>30039140004</v>
      </c>
      <c r="B13" s="2133"/>
      <c r="C13" s="2133"/>
      <c r="D13" s="2133"/>
      <c r="E13" s="2133"/>
      <c r="F13" s="2133"/>
      <c r="G13" s="2133"/>
      <c r="H13" s="2134"/>
      <c r="I13" s="185"/>
      <c r="J13" s="184"/>
      <c r="K13" s="182"/>
      <c r="L13" s="184"/>
      <c r="M13" s="184"/>
      <c r="N13" s="184"/>
      <c r="O13" s="184"/>
      <c r="P13" s="184"/>
      <c r="Q13" s="184"/>
      <c r="R13" s="184"/>
      <c r="S13" s="184"/>
      <c r="T13" s="2137" t="s">
        <v>2101</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2094</v>
      </c>
      <c r="B15" s="2135"/>
      <c r="C15" s="2135"/>
      <c r="D15" s="2135"/>
      <c r="E15" s="2135"/>
      <c r="F15" s="2135"/>
      <c r="G15" s="2135"/>
      <c r="H15" s="2136"/>
      <c r="T15" s="2067" t="s">
        <v>2102</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2117</v>
      </c>
      <c r="B17" s="2093"/>
      <c r="C17" s="2093"/>
      <c r="D17" s="2093"/>
      <c r="E17" s="2093"/>
      <c r="F17" s="2093"/>
      <c r="G17" s="2093"/>
      <c r="H17" s="2118"/>
      <c r="T17" s="2146" t="s">
        <v>2103</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3" t="s">
        <v>785</v>
      </c>
      <c r="AA18" s="201"/>
    </row>
    <row r="19" spans="1:27" ht="13.5" customHeight="1" x14ac:dyDescent="0.2">
      <c r="A19" s="2086" t="s">
        <v>2095</v>
      </c>
      <c r="B19" s="2084"/>
      <c r="C19" s="2084"/>
      <c r="D19" s="2084"/>
      <c r="E19" s="2084"/>
      <c r="F19" s="2084"/>
      <c r="G19" s="2084"/>
      <c r="H19" s="2066"/>
      <c r="I19" s="184"/>
      <c r="J19" s="379"/>
      <c r="K19" s="195"/>
      <c r="L19" s="193"/>
      <c r="M19" s="659" t="s">
        <v>360</v>
      </c>
      <c r="P19" s="181"/>
      <c r="Q19" s="181"/>
      <c r="R19" s="181"/>
      <c r="S19" s="185"/>
      <c r="T19" s="2086" t="s">
        <v>2104</v>
      </c>
      <c r="U19" s="2065"/>
      <c r="V19" s="2065"/>
      <c r="W19" s="2066"/>
      <c r="X19" s="2083" t="s">
        <v>2033</v>
      </c>
      <c r="Y19" s="2145"/>
      <c r="Z19" s="2143">
        <v>62274</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64" t="s">
        <v>2096</v>
      </c>
      <c r="B21" s="2065"/>
      <c r="C21" s="2065"/>
      <c r="D21" s="2065"/>
      <c r="E21" s="2065"/>
      <c r="F21" s="2065"/>
      <c r="G21" s="2065"/>
      <c r="H21" s="2066"/>
      <c r="I21" s="2112" t="s">
        <v>786</v>
      </c>
      <c r="J21" s="2107"/>
      <c r="K21" s="2107"/>
      <c r="L21" s="2107"/>
      <c r="M21" s="2107"/>
      <c r="N21" s="2107"/>
      <c r="O21" s="2107"/>
      <c r="P21" s="2107"/>
      <c r="Q21" s="2107"/>
      <c r="R21" s="2107"/>
      <c r="S21" s="2113"/>
      <c r="T21" s="2092" t="s">
        <v>2106</v>
      </c>
      <c r="U21" s="2152"/>
      <c r="V21" s="2152"/>
      <c r="W21" s="2152"/>
      <c r="X21" s="2157" t="s">
        <v>2105</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2029</v>
      </c>
      <c r="U22" s="272"/>
      <c r="V22" s="343"/>
      <c r="W22" s="272"/>
      <c r="X22" s="1974" t="s">
        <v>1631</v>
      </c>
      <c r="Z22" s="200"/>
      <c r="AA22" s="201"/>
    </row>
    <row r="23" spans="1:27" ht="13.5" customHeight="1" x14ac:dyDescent="0.2">
      <c r="A23" s="2109" t="s">
        <v>2097</v>
      </c>
      <c r="B23" s="2110"/>
      <c r="C23" s="2110"/>
      <c r="D23" s="2110"/>
      <c r="E23" s="2110"/>
      <c r="F23" s="2110"/>
      <c r="G23" s="2110"/>
      <c r="H23" s="2111"/>
      <c r="T23" s="2092">
        <v>65.028419999999997</v>
      </c>
      <c r="U23" s="2152"/>
      <c r="V23" s="2152"/>
      <c r="W23" s="2152"/>
      <c r="X23" s="2154">
        <v>43373</v>
      </c>
      <c r="Y23" s="2155"/>
      <c r="Z23" s="2155"/>
      <c r="AA23" s="2156"/>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62903</v>
      </c>
      <c r="B25" s="2065"/>
      <c r="C25" s="2065"/>
      <c r="D25" s="2065"/>
      <c r="E25" s="2065"/>
      <c r="F25" s="2065"/>
      <c r="G25" s="2065"/>
      <c r="H25" s="2066"/>
      <c r="I25" s="660"/>
      <c r="J25" s="204"/>
      <c r="K25" s="204"/>
      <c r="L25" s="204"/>
      <c r="M25" s="204"/>
      <c r="N25" s="204"/>
      <c r="O25" s="204"/>
      <c r="P25" s="204"/>
      <c r="Q25" s="204"/>
      <c r="R25" s="204"/>
      <c r="S25" s="205"/>
      <c r="T25" s="2149" t="s">
        <v>2107</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5"/>
      <c r="J30" s="392"/>
      <c r="K30" s="182" t="s">
        <v>675</v>
      </c>
      <c r="L30" s="1760" t="s">
        <v>2093</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1760" t="s">
        <v>2093</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2098</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2097</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2099</v>
      </c>
      <c r="B42" s="2065"/>
      <c r="C42" s="2066"/>
      <c r="D42" s="2083" t="s">
        <v>2100</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&amp;L&amp;8"The notes are an integral part of these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view="pageLayout" topLeftCell="A7" colorId="8" zoomScaleNormal="110" zoomScaleSheetLayoutView="100" workbookViewId="0">
      <selection activeCell="B77" sqref="B7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&amp;L&amp;8"The notes are an integral part of these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view="pageLayout" topLeftCell="A84" colorId="8" zoomScaleNormal="110" workbookViewId="0">
      <selection activeCell="I115" sqref="I115"/>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2093</v>
      </c>
      <c r="C51" s="627">
        <v>22</v>
      </c>
      <c r="D51" s="390" t="s">
        <v>1864</v>
      </c>
      <c r="E51" s="27"/>
      <c r="F51" s="1608"/>
      <c r="G51" s="1783" t="s">
        <v>1863</v>
      </c>
      <c r="H51" s="2032">
        <v>35796</v>
      </c>
      <c r="I51" s="9" t="s">
        <v>1913</v>
      </c>
    </row>
    <row r="52" spans="1:9" s="33" customFormat="1" x14ac:dyDescent="0.2">
      <c r="A52" s="30"/>
      <c r="B52" s="679"/>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7"/>
      <c r="C55" s="2178"/>
      <c r="D55" s="2178"/>
      <c r="E55" s="2178"/>
      <c r="F55" s="2178"/>
      <c r="G55" s="2178"/>
      <c r="H55" s="2179"/>
      <c r="I55" s="3"/>
    </row>
    <row r="56" spans="1:9" s="33" customFormat="1" x14ac:dyDescent="0.2">
      <c r="A56" s="1792"/>
      <c r="B56" s="2180"/>
      <c r="C56" s="2181"/>
      <c r="D56" s="2181"/>
      <c r="E56" s="2181"/>
      <c r="F56" s="2181"/>
      <c r="G56" s="2181"/>
      <c r="H56" s="2182"/>
      <c r="I56" s="3"/>
    </row>
    <row r="57" spans="1:9" s="33" customFormat="1" x14ac:dyDescent="0.2">
      <c r="A57" s="1792"/>
      <c r="B57" s="2180"/>
      <c r="C57" s="2181"/>
      <c r="D57" s="2181"/>
      <c r="E57" s="2181"/>
      <c r="F57" s="2181"/>
      <c r="G57" s="2181"/>
      <c r="H57" s="2182"/>
      <c r="I57" s="3"/>
    </row>
    <row r="58" spans="1:9" s="33" customFormat="1" x14ac:dyDescent="0.2">
      <c r="A58" s="1792"/>
      <c r="B58" s="2180"/>
      <c r="C58" s="2181"/>
      <c r="D58" s="2181"/>
      <c r="E58" s="2181"/>
      <c r="F58" s="2181"/>
      <c r="G58" s="2181"/>
      <c r="H58" s="2182"/>
      <c r="I58" s="3"/>
    </row>
    <row r="59" spans="1:9" s="33" customFormat="1" x14ac:dyDescent="0.2">
      <c r="A59" s="1792"/>
      <c r="B59" s="2180"/>
      <c r="C59" s="2181"/>
      <c r="D59" s="2181"/>
      <c r="E59" s="2181"/>
      <c r="F59" s="2181"/>
      <c r="G59" s="2181"/>
      <c r="H59" s="2182"/>
      <c r="I59" s="3"/>
    </row>
    <row r="60" spans="1:9" s="33" customFormat="1" x14ac:dyDescent="0.2">
      <c r="A60" s="1792"/>
      <c r="B60" s="2180"/>
      <c r="C60" s="2181"/>
      <c r="D60" s="2181"/>
      <c r="E60" s="2181"/>
      <c r="F60" s="2181"/>
      <c r="G60" s="2181"/>
      <c r="H60" s="2182"/>
      <c r="I60" s="3"/>
    </row>
    <row r="61" spans="1:9" s="33" customFormat="1" x14ac:dyDescent="0.2">
      <c r="A61" s="1792"/>
      <c r="B61" s="2180"/>
      <c r="C61" s="2181"/>
      <c r="D61" s="2181"/>
      <c r="E61" s="2181"/>
      <c r="F61" s="2181"/>
      <c r="G61" s="2181"/>
      <c r="H61" s="2182"/>
      <c r="I61" s="3"/>
    </row>
    <row r="62" spans="1:9" s="33" customFormat="1" x14ac:dyDescent="0.2">
      <c r="A62" s="1792"/>
      <c r="B62" s="2180"/>
      <c r="C62" s="2181"/>
      <c r="D62" s="2181"/>
      <c r="E62" s="2181"/>
      <c r="F62" s="2181"/>
      <c r="G62" s="2181"/>
      <c r="H62" s="2182"/>
      <c r="I62" s="3"/>
    </row>
    <row r="63" spans="1:9" s="33" customFormat="1" x14ac:dyDescent="0.2">
      <c r="A63" s="1792"/>
      <c r="B63" s="2180"/>
      <c r="C63" s="2181"/>
      <c r="D63" s="2181"/>
      <c r="E63" s="2181"/>
      <c r="F63" s="2181"/>
      <c r="G63" s="2181"/>
      <c r="H63" s="2182"/>
      <c r="I63" s="3"/>
    </row>
    <row r="64" spans="1:9" s="33" customFormat="1" x14ac:dyDescent="0.2">
      <c r="A64" s="1792"/>
      <c r="B64" s="2180"/>
      <c r="C64" s="2181"/>
      <c r="D64" s="2181"/>
      <c r="E64" s="2181"/>
      <c r="F64" s="2181"/>
      <c r="G64" s="2181"/>
      <c r="H64" s="2182"/>
      <c r="I64" s="3"/>
    </row>
    <row r="65" spans="1:9" s="33" customFormat="1" ht="9" customHeight="1" x14ac:dyDescent="0.2">
      <c r="A65" s="1793"/>
      <c r="B65" s="2183"/>
      <c r="C65" s="2184"/>
      <c r="D65" s="2184"/>
      <c r="E65" s="2184"/>
      <c r="F65" s="2184"/>
      <c r="G65" s="2184"/>
      <c r="H65" s="2185"/>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9" t="s">
        <v>1633</v>
      </c>
      <c r="B81" s="2189"/>
      <c r="C81" s="2189"/>
      <c r="D81" s="2190"/>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2116</v>
      </c>
      <c r="D112" s="2161"/>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2522"/>
    </row>
    <row r="116" spans="1:9" s="33" customFormat="1" ht="24" customHeight="1" x14ac:dyDescent="0.2">
      <c r="A116" s="1578"/>
      <c r="B116" s="1578"/>
      <c r="C116" s="1578"/>
      <c r="D116" s="1432"/>
      <c r="E116" s="1594"/>
      <c r="F116" s="2063">
        <v>42678</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fitToHeight="0" orientation="portrait" useFirstPageNumber="1" r:id="rId1"/>
  <headerFooter differentOddEven="1" alignWithMargins="0">
    <oddHeader>&amp;L&amp;8Page &amp;P&amp;C &amp;R&amp;8Page &amp;P</oddHeader>
    <oddFooter>&amp;L&amp;8"The notes are an integral part of these statements"</oddFooter>
    <evenHeader>&amp;LPage 2&amp;RPage 2</evenHeader>
    <evenFooter>&amp;L"The notes are an integral part of these statements"</evenFooter>
  </headerFooter>
  <rowBreaks count="1" manualBreakCount="1">
    <brk id="66"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view="pageLayout" topLeftCell="B1" colorId="8" zoomScaleNormal="110" workbookViewId="0">
      <selection activeCell="H24" sqref="H24"/>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72024705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1.6574999999999999E-2</v>
      </c>
      <c r="E10" s="100" t="s">
        <v>1186</v>
      </c>
      <c r="F10" s="472">
        <v>1.0606000000000001E-3</v>
      </c>
      <c r="G10" s="100" t="s">
        <v>1186</v>
      </c>
      <c r="H10" s="472">
        <v>1.1802E-3</v>
      </c>
      <c r="I10" s="100" t="s">
        <v>1187</v>
      </c>
      <c r="J10" s="473">
        <f>ROUND(D10+F10+H10,5)</f>
        <v>1.882E-2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5718298</v>
      </c>
      <c r="E16" s="100"/>
      <c r="F16" s="82">
        <f>SUM('Acct Summary 7-8'!C17,'Acct Summary 7-8'!D17,'Acct Summary 7-8'!F17)</f>
        <v>6021138</v>
      </c>
      <c r="G16" s="100"/>
      <c r="H16" s="82">
        <f>SUM(D16-F16)</f>
        <v>-302840</v>
      </c>
      <c r="I16" s="93"/>
      <c r="J16" s="82">
        <f>SUM('Acct Summary 7-8'!C81,'Acct Summary 7-8'!D81,'Acct Summary 7-8'!F81,'Acct Summary 7-8'!I81)</f>
        <v>1311908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1" t="s">
        <v>2093</v>
      </c>
      <c r="C31" s="406" t="s">
        <v>689</v>
      </c>
      <c r="D31" s="63" t="s">
        <v>1262</v>
      </c>
      <c r="E31" s="93"/>
      <c r="F31" s="93"/>
      <c r="G31" s="101"/>
      <c r="H31" s="253">
        <f>IF(B31="X",(J7*0.069),IF(B32="X",(J7*0.138),"Enter x in a.or b."))</f>
        <v>4969704.6450000005</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1273779</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&amp;L&amp;8"The notes are an integral part of these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view="pageLayout" topLeftCell="A21" zoomScaleNormal="110" workbookViewId="0">
      <selection activeCell="C47" sqref="C4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Unity Point CCSD 140</v>
      </c>
      <c r="E7" s="136"/>
      <c r="G7" s="137"/>
      <c r="H7" s="138"/>
      <c r="I7" s="138"/>
      <c r="J7" s="138"/>
      <c r="K7" s="138"/>
      <c r="L7"/>
      <c r="M7"/>
      <c r="N7"/>
      <c r="O7"/>
      <c r="P7"/>
    </row>
    <row r="8" spans="1:18" ht="12.75" x14ac:dyDescent="0.2">
      <c r="A8"/>
      <c r="B8"/>
      <c r="C8" s="134" t="s">
        <v>1341</v>
      </c>
      <c r="D8" s="139">
        <f>COVER!A13</f>
        <v>30039140004</v>
      </c>
      <c r="E8" s="140"/>
      <c r="G8"/>
      <c r="H8"/>
      <c r="I8"/>
      <c r="J8"/>
      <c r="K8"/>
      <c r="L8"/>
      <c r="M8"/>
      <c r="N8"/>
      <c r="O8"/>
      <c r="P8"/>
    </row>
    <row r="9" spans="1:18" ht="12.75" x14ac:dyDescent="0.2">
      <c r="A9"/>
      <c r="B9"/>
      <c r="C9" s="134" t="s">
        <v>829</v>
      </c>
      <c r="D9" s="335" t="str">
        <f>COVER!A15</f>
        <v>Jackson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1311908</v>
      </c>
      <c r="I12" s="1162"/>
      <c r="J12" s="1162"/>
      <c r="K12" s="1163">
        <f>TRUNC((H12/H13*100000),5)/100000</f>
        <v>0.22942281070000001</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5718298</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6021138</v>
      </c>
      <c r="I17" s="1162"/>
      <c r="J17" s="1168"/>
      <c r="K17" s="1163">
        <f>TRUNC((H17/H18*100000),5)/100000</f>
        <v>1.0529598142000001</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5718298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2.4437926999999999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1302932</v>
      </c>
      <c r="I24" s="684"/>
      <c r="J24" s="684"/>
      <c r="K24" s="1172">
        <f>TRUNC(((H24/H25*100000)/100000),2)</f>
        <v>77.900000000000006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16725.383330000001</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1152179.2058900001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1273779</v>
      </c>
      <c r="I32" s="1170"/>
      <c r="J32" s="1170"/>
      <c r="K32" s="1172">
        <f>TRUNC(100-((((H32/H33*100))*100)/100),2)</f>
        <v>74.36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4969704.6450000005</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&amp;L&amp;8"The notes are an integral part of these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activeCell="K29" sqref="K2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f>155026+20+4000+7811+6265</f>
        <v>173122</v>
      </c>
      <c r="D4" s="412">
        <v>186704</v>
      </c>
      <c r="E4" s="412">
        <v>177711</v>
      </c>
      <c r="F4" s="412">
        <v>77115</v>
      </c>
      <c r="G4" s="412">
        <v>129212</v>
      </c>
      <c r="H4" s="412">
        <v>0</v>
      </c>
      <c r="I4" s="412">
        <v>510129</v>
      </c>
      <c r="J4" s="436"/>
      <c r="K4" s="412"/>
      <c r="L4" s="412">
        <v>8625</v>
      </c>
      <c r="M4" s="433"/>
      <c r="N4" s="482"/>
    </row>
    <row r="5" spans="1:14" x14ac:dyDescent="0.2">
      <c r="A5" s="477" t="s">
        <v>1173</v>
      </c>
      <c r="B5" s="40">
        <v>120</v>
      </c>
      <c r="C5" s="687"/>
      <c r="D5" s="412">
        <v>46920</v>
      </c>
      <c r="E5" s="412"/>
      <c r="F5" s="412">
        <v>65462</v>
      </c>
      <c r="G5" s="412">
        <v>40149</v>
      </c>
      <c r="H5" s="412"/>
      <c r="I5" s="412">
        <v>243480</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v>8976</v>
      </c>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182098</v>
      </c>
      <c r="D13" s="689">
        <f t="shared" ref="D13:L13" si="0">SUM(D4:D12)</f>
        <v>233624</v>
      </c>
      <c r="E13" s="689">
        <f t="shared" si="0"/>
        <v>177711</v>
      </c>
      <c r="F13" s="689">
        <f t="shared" si="0"/>
        <v>142577</v>
      </c>
      <c r="G13" s="689">
        <f t="shared" si="0"/>
        <v>169361</v>
      </c>
      <c r="H13" s="689">
        <f t="shared" si="0"/>
        <v>0</v>
      </c>
      <c r="I13" s="689">
        <f t="shared" si="0"/>
        <v>753609</v>
      </c>
      <c r="J13" s="689">
        <f t="shared" si="0"/>
        <v>0</v>
      </c>
      <c r="K13" s="689">
        <f t="shared" si="0"/>
        <v>0</v>
      </c>
      <c r="L13" s="689">
        <f t="shared" si="0"/>
        <v>8625</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30100</v>
      </c>
      <c r="N16" s="719"/>
    </row>
    <row r="17" spans="1:14" s="704" customFormat="1" ht="12.75" customHeight="1" x14ac:dyDescent="0.2">
      <c r="A17" s="718" t="s">
        <v>1751</v>
      </c>
      <c r="B17" s="542">
        <v>230</v>
      </c>
      <c r="C17" s="507"/>
      <c r="D17" s="507"/>
      <c r="E17" s="507"/>
      <c r="F17" s="507"/>
      <c r="G17" s="507"/>
      <c r="H17" s="507"/>
      <c r="I17" s="507"/>
      <c r="J17" s="507"/>
      <c r="K17" s="507"/>
      <c r="L17" s="507"/>
      <c r="M17" s="436">
        <v>10642120</v>
      </c>
      <c r="N17" s="719"/>
    </row>
    <row r="18" spans="1:14" s="704" customFormat="1" ht="12.75" customHeight="1" x14ac:dyDescent="0.2">
      <c r="A18" s="718" t="s">
        <v>1752</v>
      </c>
      <c r="B18" s="542">
        <v>240</v>
      </c>
      <c r="C18" s="507"/>
      <c r="D18" s="507"/>
      <c r="E18" s="507"/>
      <c r="F18" s="507"/>
      <c r="G18" s="507"/>
      <c r="H18" s="507"/>
      <c r="I18" s="507"/>
      <c r="J18" s="507"/>
      <c r="K18" s="507"/>
      <c r="L18" s="507"/>
      <c r="M18" s="436">
        <v>954490</v>
      </c>
      <c r="N18" s="719"/>
    </row>
    <row r="19" spans="1:14" s="704" customFormat="1" ht="12.75" customHeight="1" x14ac:dyDescent="0.2">
      <c r="A19" s="718" t="s">
        <v>1753</v>
      </c>
      <c r="B19" s="542">
        <v>250</v>
      </c>
      <c r="C19" s="507"/>
      <c r="D19" s="507"/>
      <c r="E19" s="507"/>
      <c r="F19" s="507"/>
      <c r="G19" s="507"/>
      <c r="H19" s="507"/>
      <c r="I19" s="507"/>
      <c r="J19" s="507"/>
      <c r="K19" s="507"/>
      <c r="L19" s="507"/>
      <c r="M19" s="436">
        <v>2971238</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177711</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1096068</v>
      </c>
    </row>
    <row r="23" spans="1:14" ht="13.5" customHeight="1" thickBot="1" x14ac:dyDescent="0.25">
      <c r="A23" s="464" t="s">
        <v>748</v>
      </c>
      <c r="B23" s="724"/>
      <c r="C23" s="433"/>
      <c r="D23" s="433"/>
      <c r="E23" s="433"/>
      <c r="F23" s="433"/>
      <c r="G23" s="433"/>
      <c r="H23" s="433"/>
      <c r="I23" s="433"/>
      <c r="J23" s="433"/>
      <c r="K23" s="433"/>
      <c r="L23" s="433"/>
      <c r="M23" s="693">
        <f>SUM(M15:M22)</f>
        <v>14597948</v>
      </c>
      <c r="N23" s="693">
        <f>SUM(N21:N22)</f>
        <v>1273779</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8625</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8625</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1273779</v>
      </c>
    </row>
    <row r="37" spans="1:14" ht="13.5" thickBot="1" x14ac:dyDescent="0.25">
      <c r="A37" s="464" t="s">
        <v>758</v>
      </c>
      <c r="B37" s="724"/>
      <c r="C37" s="507"/>
      <c r="D37" s="507"/>
      <c r="E37" s="507"/>
      <c r="F37" s="507"/>
      <c r="G37" s="507"/>
      <c r="H37" s="507"/>
      <c r="I37" s="507"/>
      <c r="J37" s="507"/>
      <c r="K37" s="507"/>
      <c r="L37" s="514"/>
      <c r="M37" s="433"/>
      <c r="N37" s="693">
        <f>SUM(N36:N36)</f>
        <v>1273779</v>
      </c>
    </row>
    <row r="38" spans="1:14" customFormat="1" ht="13.5" customHeight="1" thickTop="1" x14ac:dyDescent="0.2">
      <c r="A38" s="628" t="s">
        <v>496</v>
      </c>
      <c r="B38" s="542">
        <v>714</v>
      </c>
      <c r="C38" s="727"/>
      <c r="D38" s="727"/>
      <c r="E38" s="727">
        <v>177711</v>
      </c>
      <c r="F38" s="727">
        <v>142577</v>
      </c>
      <c r="G38" s="727">
        <f>'Acct Summary 7-8'!G81</f>
        <v>169361</v>
      </c>
      <c r="H38" s="727"/>
      <c r="I38" s="727"/>
      <c r="J38" s="726"/>
      <c r="K38" s="727"/>
      <c r="L38" s="1100"/>
      <c r="M38" s="694"/>
      <c r="N38" s="694"/>
    </row>
    <row r="39" spans="1:14" customFormat="1" ht="13.5" customHeight="1" x14ac:dyDescent="0.2">
      <c r="A39" s="628" t="s">
        <v>405</v>
      </c>
      <c r="B39" s="542">
        <v>730</v>
      </c>
      <c r="C39" s="727">
        <f>'Acct Summary 7-8'!C81</f>
        <v>182098</v>
      </c>
      <c r="D39" s="727">
        <v>233624</v>
      </c>
      <c r="E39" s="727"/>
      <c r="F39" s="727"/>
      <c r="G39" s="727"/>
      <c r="H39" s="727">
        <f>'Acct Summary 7-8'!H81</f>
        <v>0</v>
      </c>
      <c r="I39" s="727">
        <f>'Acct Summary 7-8'!I81</f>
        <v>753609</v>
      </c>
      <c r="J39" s="726">
        <f>'Acct Summary 7-8'!J81</f>
        <v>0</v>
      </c>
      <c r="K39" s="727">
        <f>'Acct Summary 7-8'!K81</f>
        <v>0</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14597948</v>
      </c>
      <c r="N40" s="694"/>
    </row>
    <row r="41" spans="1:14" ht="13.5" customHeight="1" thickBot="1" x14ac:dyDescent="0.25">
      <c r="A41" s="464" t="s">
        <v>760</v>
      </c>
      <c r="B41" s="455"/>
      <c r="C41" s="485">
        <f>(SUM(C34,C37,C38,C39))</f>
        <v>182098</v>
      </c>
      <c r="D41" s="485">
        <f t="shared" ref="D41:L41" si="2">SUM(D34,D37,D38:D39)</f>
        <v>233624</v>
      </c>
      <c r="E41" s="485">
        <f t="shared" si="2"/>
        <v>177711</v>
      </c>
      <c r="F41" s="485">
        <f t="shared" si="2"/>
        <v>142577</v>
      </c>
      <c r="G41" s="485">
        <f t="shared" si="2"/>
        <v>169361</v>
      </c>
      <c r="H41" s="485">
        <f t="shared" si="2"/>
        <v>0</v>
      </c>
      <c r="I41" s="485">
        <f t="shared" si="2"/>
        <v>753609</v>
      </c>
      <c r="J41" s="485">
        <f t="shared" si="2"/>
        <v>0</v>
      </c>
      <c r="K41" s="485">
        <f t="shared" si="2"/>
        <v>0</v>
      </c>
      <c r="L41" s="485">
        <f t="shared" si="2"/>
        <v>8625</v>
      </c>
      <c r="M41" s="485">
        <f>SUM(M40)</f>
        <v>14597948</v>
      </c>
      <c r="N41" s="485">
        <f>SUM(N37)</f>
        <v>1273779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M87"/>
  <sheetViews>
    <sheetView showGridLines="0" defaultGridColor="0" topLeftCell="A58" colorId="8" zoomScale="110" zoomScaleNormal="110" zoomScaleSheetLayoutView="100" workbookViewId="0">
      <selection activeCell="C28" sqref="C2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1432765</v>
      </c>
      <c r="D4" s="695">
        <f>'Revenues 9-14'!D109</f>
        <v>312413</v>
      </c>
      <c r="E4" s="695">
        <f>'Revenues 9-14'!E109</f>
        <v>140755</v>
      </c>
      <c r="F4" s="695">
        <f>'Revenues 9-14'!F109</f>
        <v>83849</v>
      </c>
      <c r="G4" s="695">
        <f>'Revenues 9-14'!G109</f>
        <v>204475</v>
      </c>
      <c r="H4" s="695">
        <f>'Revenues 9-14'!H109</f>
        <v>0</v>
      </c>
      <c r="I4" s="695">
        <f>'Revenues 9-14'!I109</f>
        <v>38177</v>
      </c>
      <c r="J4" s="695">
        <f>'Revenues 9-14'!J109</f>
        <v>0</v>
      </c>
      <c r="K4" s="695">
        <f>'Revenues 9-14'!K109</f>
        <v>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2931485</v>
      </c>
      <c r="D6" s="696">
        <f>'Revenues 9-14'!D173</f>
        <v>4500</v>
      </c>
      <c r="E6" s="696">
        <f>'Revenues 9-14'!E173</f>
        <v>0</v>
      </c>
      <c r="F6" s="696">
        <f>'Revenues 9-14'!F173</f>
        <v>176500</v>
      </c>
      <c r="G6" s="696">
        <f>'Revenues 9-14'!G173</f>
        <v>27000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738609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5102859</v>
      </c>
      <c r="D8" s="485">
        <f t="shared" ref="D8:K8" si="0">SUM(D4:D7)</f>
        <v>316913</v>
      </c>
      <c r="E8" s="485">
        <f t="shared" si="0"/>
        <v>140755</v>
      </c>
      <c r="F8" s="485">
        <f t="shared" si="0"/>
        <v>260349</v>
      </c>
      <c r="G8" s="485">
        <f t="shared" si="0"/>
        <v>231475</v>
      </c>
      <c r="H8" s="485">
        <f t="shared" si="0"/>
        <v>0</v>
      </c>
      <c r="I8" s="485">
        <f t="shared" si="0"/>
        <v>38177</v>
      </c>
      <c r="J8" s="485">
        <f t="shared" si="0"/>
        <v>0</v>
      </c>
      <c r="K8" s="485">
        <f t="shared" si="0"/>
        <v>0</v>
      </c>
      <c r="L8" s="39"/>
    </row>
    <row r="9" spans="1:13" ht="15" thickTop="1" x14ac:dyDescent="0.2">
      <c r="A9" s="1019" t="s">
        <v>348</v>
      </c>
      <c r="B9" s="456">
        <v>3998</v>
      </c>
      <c r="C9" s="418">
        <v>1143182</v>
      </c>
      <c r="D9" s="489"/>
      <c r="E9" s="418"/>
      <c r="F9" s="418"/>
      <c r="G9" s="700"/>
      <c r="H9" s="418"/>
      <c r="I9" s="494" t="s">
        <v>1390</v>
      </c>
      <c r="J9" s="435"/>
      <c r="K9" s="418"/>
      <c r="L9" s="39"/>
    </row>
    <row r="10" spans="1:13" s="48" customFormat="1" ht="13.5" thickBot="1" x14ac:dyDescent="0.25">
      <c r="A10" s="464" t="s">
        <v>1394</v>
      </c>
      <c r="B10" s="457"/>
      <c r="C10" s="485">
        <f>SUM(C8:C9)</f>
        <v>6246041</v>
      </c>
      <c r="D10" s="485">
        <f t="shared" ref="D10:K10" si="1">SUM(D8:D9)</f>
        <v>316913</v>
      </c>
      <c r="E10" s="485">
        <f t="shared" si="1"/>
        <v>140755</v>
      </c>
      <c r="F10" s="485">
        <f t="shared" si="1"/>
        <v>260349</v>
      </c>
      <c r="G10" s="485">
        <f t="shared" si="1"/>
        <v>231475</v>
      </c>
      <c r="H10" s="485">
        <f t="shared" si="1"/>
        <v>0</v>
      </c>
      <c r="I10" s="485">
        <f t="shared" si="1"/>
        <v>38177</v>
      </c>
      <c r="J10" s="485">
        <f t="shared" si="1"/>
        <v>0</v>
      </c>
      <c r="K10" s="485">
        <f t="shared" si="1"/>
        <v>0</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3941470</v>
      </c>
      <c r="D12" s="498" t="s">
        <v>1390</v>
      </c>
      <c r="E12" s="433" t="s">
        <v>1390</v>
      </c>
      <c r="F12" s="433" t="s">
        <v>1390</v>
      </c>
      <c r="G12" s="695">
        <f>'Expenditures 15-22'!K223</f>
        <v>127840</v>
      </c>
      <c r="H12" s="431"/>
      <c r="I12" s="433" t="s">
        <v>1390</v>
      </c>
      <c r="J12" s="433" t="s">
        <v>1390</v>
      </c>
      <c r="K12" s="431" t="s">
        <v>1390</v>
      </c>
      <c r="L12" s="39"/>
    </row>
    <row r="13" spans="1:13" x14ac:dyDescent="0.2">
      <c r="A13" s="734" t="s">
        <v>536</v>
      </c>
      <c r="B13" s="294">
        <v>2000</v>
      </c>
      <c r="C13" s="696">
        <f>'Expenditures 15-22'!K74</f>
        <v>1050519</v>
      </c>
      <c r="D13" s="696">
        <f>'Expenditures 15-22'!K129</f>
        <v>444782</v>
      </c>
      <c r="E13" s="482" t="s">
        <v>1390</v>
      </c>
      <c r="F13" s="696">
        <f>'Expenditures 15-22'!K178</f>
        <v>318680</v>
      </c>
      <c r="G13" s="696">
        <f>'Expenditures 15-22'!K273</f>
        <v>129346</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265687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208009</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5257676</v>
      </c>
      <c r="D17" s="485">
        <f t="shared" si="2"/>
        <v>444782</v>
      </c>
      <c r="E17" s="485">
        <f t="shared" si="2"/>
        <v>208009</v>
      </c>
      <c r="F17" s="485">
        <f t="shared" si="2"/>
        <v>318680</v>
      </c>
      <c r="G17" s="485">
        <f t="shared" si="2"/>
        <v>257186</v>
      </c>
      <c r="H17" s="485">
        <f t="shared" si="2"/>
        <v>0</v>
      </c>
      <c r="I17" s="433"/>
      <c r="J17" s="485">
        <f>SUM(J12:J16)</f>
        <v>0</v>
      </c>
      <c r="K17" s="485">
        <f>SUM(K12:K16)</f>
        <v>0</v>
      </c>
      <c r="L17" s="39"/>
    </row>
    <row r="18" spans="1:12" ht="15" customHeight="1" thickTop="1" x14ac:dyDescent="0.2">
      <c r="A18" s="1020" t="s">
        <v>1322</v>
      </c>
      <c r="B18" s="259">
        <v>4180</v>
      </c>
      <c r="C18" s="695">
        <f t="shared" ref="C18:H18" si="3">C9</f>
        <v>1143182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6400858</v>
      </c>
      <c r="D19" s="485">
        <f t="shared" si="4"/>
        <v>444782</v>
      </c>
      <c r="E19" s="485">
        <f t="shared" si="4"/>
        <v>208009</v>
      </c>
      <c r="F19" s="485">
        <f t="shared" si="4"/>
        <v>318680</v>
      </c>
      <c r="G19" s="485">
        <f t="shared" si="4"/>
        <v>257186</v>
      </c>
      <c r="H19" s="485">
        <f t="shared" si="4"/>
        <v>0</v>
      </c>
      <c r="I19" s="433"/>
      <c r="J19" s="485">
        <f>SUM(J17:J18)</f>
        <v>0</v>
      </c>
      <c r="K19" s="485">
        <f>SUM(K17:K18)</f>
        <v>0</v>
      </c>
      <c r="L19" s="39"/>
    </row>
    <row r="20" spans="1:12" ht="27" thickTop="1" thickBot="1" x14ac:dyDescent="0.25">
      <c r="A20" s="458" t="s">
        <v>1323</v>
      </c>
      <c r="B20" s="459"/>
      <c r="C20" s="1018">
        <f>C8-C17</f>
        <v>-154817</v>
      </c>
      <c r="D20" s="1018">
        <f t="shared" ref="D20:K20" si="5">D8-D17</f>
        <v>-127869</v>
      </c>
      <c r="E20" s="1018">
        <f t="shared" si="5"/>
        <v>-67254</v>
      </c>
      <c r="F20" s="1018">
        <f t="shared" si="5"/>
        <v>-58331</v>
      </c>
      <c r="G20" s="1018">
        <f t="shared" si="5"/>
        <v>-25711</v>
      </c>
      <c r="H20" s="1018">
        <f t="shared" si="5"/>
        <v>0</v>
      </c>
      <c r="I20" s="1018">
        <f t="shared" si="5"/>
        <v>38177</v>
      </c>
      <c r="J20" s="1018">
        <f t="shared" si="5"/>
        <v>0</v>
      </c>
      <c r="K20" s="1018">
        <f t="shared" si="5"/>
        <v>0</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355697</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v>528</v>
      </c>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67397</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355697</v>
      </c>
      <c r="D44" s="692">
        <f t="shared" ref="D44:K44" si="6">SUM(D24:D43)</f>
        <v>528</v>
      </c>
      <c r="E44" s="692">
        <f t="shared" si="6"/>
        <v>67397</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355697</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v>528</v>
      </c>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v>50548</v>
      </c>
      <c r="D65" s="429">
        <v>16849</v>
      </c>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50548</v>
      </c>
      <c r="D76" s="692">
        <f t="shared" si="7"/>
        <v>16849</v>
      </c>
      <c r="E76" s="692">
        <f t="shared" si="7"/>
        <v>528</v>
      </c>
      <c r="F76" s="692">
        <f t="shared" si="7"/>
        <v>0</v>
      </c>
      <c r="G76" s="692">
        <f t="shared" si="7"/>
        <v>0</v>
      </c>
      <c r="H76" s="692">
        <f t="shared" si="7"/>
        <v>0</v>
      </c>
      <c r="I76" s="692">
        <f t="shared" si="7"/>
        <v>355697</v>
      </c>
      <c r="J76" s="692">
        <f t="shared" si="7"/>
        <v>0</v>
      </c>
      <c r="K76" s="692">
        <f t="shared" si="7"/>
        <v>0</v>
      </c>
      <c r="L76" s="504"/>
    </row>
    <row r="77" spans="1:12" ht="14.25" thickTop="1" thickBot="1" x14ac:dyDescent="0.25">
      <c r="A77" s="1027" t="s">
        <v>1402</v>
      </c>
      <c r="B77" s="710"/>
      <c r="C77" s="444">
        <f t="shared" ref="C77:K77" si="8">C44-C76</f>
        <v>305149</v>
      </c>
      <c r="D77" s="444">
        <f t="shared" si="8"/>
        <v>-16321</v>
      </c>
      <c r="E77" s="444">
        <f t="shared" si="8"/>
        <v>66869</v>
      </c>
      <c r="F77" s="444">
        <f t="shared" si="8"/>
        <v>0</v>
      </c>
      <c r="G77" s="444">
        <f t="shared" si="8"/>
        <v>0</v>
      </c>
      <c r="H77" s="444">
        <f t="shared" si="8"/>
        <v>0</v>
      </c>
      <c r="I77" s="444">
        <f t="shared" si="8"/>
        <v>-355697</v>
      </c>
      <c r="J77" s="444">
        <f t="shared" si="8"/>
        <v>0</v>
      </c>
      <c r="K77" s="444">
        <f t="shared" si="8"/>
        <v>0</v>
      </c>
      <c r="L77" s="39"/>
    </row>
    <row r="78" spans="1:12" ht="29.25" customHeight="1" thickTop="1" thickBot="1" x14ac:dyDescent="0.25">
      <c r="A78" s="2215" t="s">
        <v>700</v>
      </c>
      <c r="B78" s="2216"/>
      <c r="C78" s="443">
        <f t="shared" ref="C78:K78" si="9">C20+C77</f>
        <v>150332</v>
      </c>
      <c r="D78" s="443">
        <f t="shared" si="9"/>
        <v>-144190</v>
      </c>
      <c r="E78" s="443">
        <f t="shared" si="9"/>
        <v>-385</v>
      </c>
      <c r="F78" s="443">
        <f t="shared" si="9"/>
        <v>-58331</v>
      </c>
      <c r="G78" s="443">
        <f t="shared" si="9"/>
        <v>-25711</v>
      </c>
      <c r="H78" s="443">
        <f t="shared" si="9"/>
        <v>0</v>
      </c>
      <c r="I78" s="443">
        <f t="shared" si="9"/>
        <v>-317520</v>
      </c>
      <c r="J78" s="443">
        <f t="shared" si="9"/>
        <v>0</v>
      </c>
      <c r="K78" s="443">
        <f t="shared" si="9"/>
        <v>0</v>
      </c>
      <c r="L78" s="505"/>
    </row>
    <row r="79" spans="1:12" ht="13.5" thickTop="1" x14ac:dyDescent="0.2">
      <c r="A79" s="820" t="s">
        <v>1930</v>
      </c>
      <c r="B79" s="460"/>
      <c r="C79" s="435">
        <v>31302</v>
      </c>
      <c r="D79" s="703">
        <v>377814</v>
      </c>
      <c r="E79" s="703">
        <v>178096</v>
      </c>
      <c r="F79" s="703">
        <v>200908</v>
      </c>
      <c r="G79" s="703">
        <v>195072</v>
      </c>
      <c r="H79" s="703">
        <v>0</v>
      </c>
      <c r="I79" s="703">
        <v>1071129</v>
      </c>
      <c r="J79" s="703"/>
      <c r="K79" s="703"/>
      <c r="L79" s="39"/>
    </row>
    <row r="80" spans="1:12" ht="22.5" x14ac:dyDescent="0.2">
      <c r="A80" s="479" t="s">
        <v>1169</v>
      </c>
      <c r="B80" s="475"/>
      <c r="C80" s="436">
        <f>444+20</f>
        <v>464</v>
      </c>
      <c r="D80" s="436"/>
      <c r="E80" s="436"/>
      <c r="F80" s="436"/>
      <c r="G80" s="436"/>
      <c r="H80" s="436"/>
      <c r="I80" s="436"/>
      <c r="J80" s="436"/>
      <c r="K80" s="436"/>
      <c r="L80" s="39"/>
    </row>
    <row r="81" spans="1:12" ht="13.5" thickBot="1" x14ac:dyDescent="0.25">
      <c r="A81" s="464" t="s">
        <v>1931</v>
      </c>
      <c r="B81" s="457"/>
      <c r="C81" s="485">
        <f>(SUM(C78:C80))</f>
        <v>182098</v>
      </c>
      <c r="D81" s="485">
        <f>SUM(D78:D80)</f>
        <v>233624</v>
      </c>
      <c r="E81" s="485">
        <f t="shared" ref="E81:K81" si="10">SUM(E78:E80)</f>
        <v>177711</v>
      </c>
      <c r="F81" s="485">
        <f t="shared" si="10"/>
        <v>142577</v>
      </c>
      <c r="G81" s="485">
        <f t="shared" si="10"/>
        <v>169361</v>
      </c>
      <c r="H81" s="485">
        <f t="shared" si="10"/>
        <v>0</v>
      </c>
      <c r="I81" s="485">
        <f t="shared" si="10"/>
        <v>753609</v>
      </c>
      <c r="J81" s="485">
        <f t="shared" si="10"/>
        <v>0</v>
      </c>
      <c r="K81" s="485">
        <f t="shared" si="10"/>
        <v>0</v>
      </c>
      <c r="L81" s="39"/>
    </row>
    <row r="82" spans="1:12" ht="0.75" customHeight="1" thickTop="1" thickBot="1" x14ac:dyDescent="0.25">
      <c r="A82" s="632" t="s">
        <v>406</v>
      </c>
      <c r="B82" s="630"/>
      <c r="C82" s="1136">
        <f>(C81-C79)</f>
        <v>150796</v>
      </c>
      <c r="D82" s="1136">
        <f t="shared" ref="D82:K82" si="11">(D81-D79)</f>
        <v>-144190</v>
      </c>
      <c r="E82" s="1136">
        <f t="shared" si="11"/>
        <v>-385</v>
      </c>
      <c r="F82" s="1136">
        <f t="shared" si="11"/>
        <v>-58331</v>
      </c>
      <c r="G82" s="1136">
        <f t="shared" si="11"/>
        <v>-25711</v>
      </c>
      <c r="H82" s="1136">
        <f t="shared" si="11"/>
        <v>0</v>
      </c>
      <c r="I82" s="1136">
        <f t="shared" si="11"/>
        <v>-317520</v>
      </c>
      <c r="J82" s="1136">
        <f t="shared" si="11"/>
        <v>0</v>
      </c>
      <c r="K82" s="1136">
        <f t="shared" si="11"/>
        <v>0</v>
      </c>
    </row>
    <row r="83" spans="1:12" ht="14.25" hidden="1" thickTop="1" thickBot="1" x14ac:dyDescent="0.25">
      <c r="A83" s="729" t="s">
        <v>407</v>
      </c>
      <c r="B83" s="631"/>
      <c r="C83" s="1137">
        <f>C82/C81</f>
        <v>0.8281035486386451</v>
      </c>
      <c r="D83" s="1137">
        <f t="shared" ref="D83:K83" si="12">D82/D81</f>
        <v>-0.61718830257165358</v>
      </c>
      <c r="E83" s="1137">
        <f t="shared" si="12"/>
        <v>-2.1664387685624413E-3</v>
      </c>
      <c r="F83" s="1137">
        <f t="shared" si="12"/>
        <v>-0.40911928291379396</v>
      </c>
      <c r="G83" s="1137">
        <f t="shared" si="12"/>
        <v>-0.15181181027509286</v>
      </c>
      <c r="H83" s="1137" t="e">
        <f t="shared" si="12"/>
        <v>#DIV/0!</v>
      </c>
      <c r="I83" s="1137">
        <f t="shared" si="12"/>
        <v>-0.42133254778008222</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59"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&amp;L&amp;"Arial,Bold"&amp;8"The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A238" colorId="8" zoomScale="110" zoomScaleNormal="110" zoomScaleSheetLayoutView="75" workbookViewId="0">
      <selection activeCell="C272" sqref="C2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1166225</v>
      </c>
      <c r="D5" s="418">
        <v>274240</v>
      </c>
      <c r="E5" s="412">
        <f>140225+2</f>
        <v>140227</v>
      </c>
      <c r="F5" s="806">
        <v>82769</v>
      </c>
      <c r="G5" s="412">
        <v>84764</v>
      </c>
      <c r="H5" s="412"/>
      <c r="I5" s="412">
        <v>35893</v>
      </c>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23933</v>
      </c>
      <c r="D7" s="412"/>
      <c r="E7" s="433"/>
      <c r="F7" s="436"/>
      <c r="G7" s="436"/>
      <c r="H7" s="436"/>
      <c r="I7" s="433"/>
      <c r="J7" s="433"/>
      <c r="K7" s="433"/>
    </row>
    <row r="8" spans="1:12" x14ac:dyDescent="0.2">
      <c r="A8" s="913" t="s">
        <v>483</v>
      </c>
      <c r="B8" s="40">
        <v>1150</v>
      </c>
      <c r="C8" s="481"/>
      <c r="D8" s="481"/>
      <c r="E8" s="507"/>
      <c r="F8" s="507"/>
      <c r="G8" s="418">
        <v>86760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1190158</v>
      </c>
      <c r="D12" s="484">
        <f t="shared" si="0"/>
        <v>274240</v>
      </c>
      <c r="E12" s="484">
        <f t="shared" si="0"/>
        <v>140227</v>
      </c>
      <c r="F12" s="484">
        <f t="shared" si="0"/>
        <v>82769</v>
      </c>
      <c r="G12" s="484">
        <f t="shared" si="0"/>
        <v>171524</v>
      </c>
      <c r="H12" s="484">
        <f t="shared" si="0"/>
        <v>0</v>
      </c>
      <c r="I12" s="484">
        <f t="shared" si="0"/>
        <v>35893</v>
      </c>
      <c r="J12" s="484">
        <f t="shared" si="0"/>
        <v>0</v>
      </c>
      <c r="K12" s="485">
        <f t="shared" si="0"/>
        <v>0</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v>10490</v>
      </c>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v>21893</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32383</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v>62542</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62542</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68</v>
      </c>
      <c r="D65" s="412">
        <v>1325</v>
      </c>
      <c r="E65" s="412">
        <v>528</v>
      </c>
      <c r="F65" s="436">
        <v>480</v>
      </c>
      <c r="G65" s="412">
        <v>568</v>
      </c>
      <c r="H65" s="412"/>
      <c r="I65" s="412">
        <v>2284</v>
      </c>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68</v>
      </c>
      <c r="D67" s="485">
        <f t="shared" ref="D67:K67" si="2">SUM(D65:D66)</f>
        <v>1325</v>
      </c>
      <c r="E67" s="485">
        <f t="shared" si="2"/>
        <v>528</v>
      </c>
      <c r="F67" s="485">
        <f t="shared" si="2"/>
        <v>480</v>
      </c>
      <c r="G67" s="485">
        <f t="shared" si="2"/>
        <v>568</v>
      </c>
      <c r="H67" s="485">
        <f t="shared" si="2"/>
        <v>0</v>
      </c>
      <c r="I67" s="485">
        <f t="shared" si="2"/>
        <v>2284</v>
      </c>
      <c r="J67" s="485">
        <f t="shared" si="2"/>
        <v>0</v>
      </c>
      <c r="K67" s="485">
        <f t="shared" si="2"/>
        <v>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55122</v>
      </c>
      <c r="D69" s="433"/>
      <c r="E69" s="433"/>
      <c r="F69" s="433"/>
      <c r="G69" s="433"/>
      <c r="H69" s="433"/>
      <c r="I69" s="433"/>
      <c r="J69" s="433"/>
      <c r="K69" s="433"/>
    </row>
    <row r="70" spans="1:11" ht="12.75" customHeight="1" x14ac:dyDescent="0.2">
      <c r="A70" s="913" t="s">
        <v>1178</v>
      </c>
      <c r="B70" s="40">
        <v>1612</v>
      </c>
      <c r="C70" s="483">
        <v>5399</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9865</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70386</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8379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15720</v>
      </c>
      <c r="D81" s="412"/>
      <c r="E81" s="433"/>
      <c r="F81" s="433"/>
      <c r="G81" s="433"/>
      <c r="H81" s="433"/>
      <c r="I81" s="433"/>
      <c r="J81" s="433"/>
      <c r="K81" s="433"/>
    </row>
    <row r="82" spans="1:11" ht="12.75" customHeight="1" thickBot="1" x14ac:dyDescent="0.25">
      <c r="A82" s="464" t="s">
        <v>277</v>
      </c>
      <c r="B82" s="457"/>
      <c r="C82" s="484">
        <f>SUM(C77:C81)</f>
        <v>24099</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15415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228</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15643</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36800</v>
      </c>
      <c r="E95" s="431"/>
      <c r="F95" s="431"/>
      <c r="G95" s="431"/>
      <c r="H95" s="431"/>
      <c r="I95" s="431"/>
      <c r="J95" s="431"/>
      <c r="K95" s="431"/>
    </row>
    <row r="96" spans="1:11" ht="12.75" customHeight="1" x14ac:dyDescent="0.2">
      <c r="A96" s="913" t="s">
        <v>457</v>
      </c>
      <c r="B96" s="40">
        <v>1920</v>
      </c>
      <c r="C96" s="483">
        <v>1031</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68838</v>
      </c>
      <c r="D107" s="412">
        <v>48</v>
      </c>
      <c r="E107" s="412"/>
      <c r="F107" s="412">
        <v>600</v>
      </c>
      <c r="G107" s="412"/>
      <c r="H107" s="412"/>
      <c r="I107" s="412"/>
      <c r="J107" s="436"/>
      <c r="K107" s="412"/>
    </row>
    <row r="108" spans="1:12" ht="12.75" customHeight="1" thickBot="1" x14ac:dyDescent="0.25">
      <c r="A108" s="464" t="s">
        <v>577</v>
      </c>
      <c r="B108" s="738"/>
      <c r="C108" s="484">
        <f>SUM(C95:C107)</f>
        <v>69869</v>
      </c>
      <c r="D108" s="484">
        <f t="shared" ref="D108:K108" si="3">SUM(D95:D107)</f>
        <v>36848</v>
      </c>
      <c r="E108" s="484">
        <f t="shared" si="3"/>
        <v>0</v>
      </c>
      <c r="F108" s="484">
        <f t="shared" si="3"/>
        <v>600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1432765</v>
      </c>
      <c r="D109" s="493">
        <f t="shared" si="4"/>
        <v>312413</v>
      </c>
      <c r="E109" s="493">
        <f t="shared" si="4"/>
        <v>140755</v>
      </c>
      <c r="F109" s="493">
        <f t="shared" si="4"/>
        <v>83849</v>
      </c>
      <c r="G109" s="493">
        <f t="shared" si="4"/>
        <v>204475</v>
      </c>
      <c r="H109" s="493">
        <f t="shared" si="4"/>
        <v>0</v>
      </c>
      <c r="I109" s="493">
        <f t="shared" si="4"/>
        <v>38177</v>
      </c>
      <c r="J109" s="493">
        <f t="shared" si="4"/>
        <v>0</v>
      </c>
      <c r="K109" s="443">
        <f t="shared" si="4"/>
        <v>0</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1942180</v>
      </c>
      <c r="D117" s="418"/>
      <c r="E117" s="412"/>
      <c r="F117" s="418"/>
      <c r="G117" s="418">
        <v>27000</v>
      </c>
      <c r="H117" s="412"/>
      <c r="I117" s="433"/>
      <c r="J117" s="436"/>
      <c r="K117" s="412"/>
    </row>
    <row r="118" spans="1:11" ht="12.75" customHeight="1" x14ac:dyDescent="0.2">
      <c r="A118" s="477" t="s">
        <v>1758</v>
      </c>
      <c r="B118" s="262">
        <v>3002</v>
      </c>
      <c r="C118" s="483">
        <v>61611</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v>356725</v>
      </c>
      <c r="D120" s="412"/>
      <c r="E120" s="412"/>
      <c r="F120" s="412"/>
      <c r="G120" s="412"/>
      <c r="H120" s="412"/>
      <c r="I120" s="433"/>
      <c r="J120" s="436"/>
      <c r="K120" s="412"/>
    </row>
    <row r="121" spans="1:11" ht="12.6" customHeight="1" thickBot="1" x14ac:dyDescent="0.25">
      <c r="A121" s="464" t="s">
        <v>578</v>
      </c>
      <c r="B121" s="824"/>
      <c r="C121" s="484">
        <f t="shared" ref="C121:H121" si="5">SUM(C117:C120)</f>
        <v>2360516</v>
      </c>
      <c r="D121" s="484">
        <f t="shared" si="5"/>
        <v>0</v>
      </c>
      <c r="E121" s="484">
        <f t="shared" si="5"/>
        <v>0</v>
      </c>
      <c r="F121" s="484">
        <f t="shared" si="5"/>
        <v>0</v>
      </c>
      <c r="G121" s="484">
        <f t="shared" si="5"/>
        <v>27000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86465</v>
      </c>
      <c r="D125" s="492"/>
      <c r="E125" s="433"/>
      <c r="F125" s="412"/>
      <c r="G125" s="433"/>
      <c r="H125" s="433"/>
      <c r="I125" s="433"/>
      <c r="J125" s="433"/>
      <c r="K125" s="433"/>
    </row>
    <row r="126" spans="1:11" ht="12.75" customHeight="1" x14ac:dyDescent="0.2">
      <c r="A126" s="913" t="s">
        <v>1035</v>
      </c>
      <c r="B126" s="262">
        <v>3110</v>
      </c>
      <c r="C126" s="483">
        <v>99283</v>
      </c>
      <c r="D126" s="412"/>
      <c r="E126" s="433"/>
      <c r="F126" s="412"/>
      <c r="G126" s="433"/>
      <c r="H126" s="433"/>
      <c r="I126" s="433"/>
      <c r="J126" s="433"/>
      <c r="K126" s="433"/>
    </row>
    <row r="127" spans="1:11" ht="12.75" customHeight="1" x14ac:dyDescent="0.2">
      <c r="A127" s="913" t="s">
        <v>112</v>
      </c>
      <c r="B127" s="262">
        <v>3120</v>
      </c>
      <c r="C127" s="412">
        <v>10398</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196146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21230</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21230</v>
      </c>
      <c r="D144" s="433"/>
      <c r="E144" s="492"/>
      <c r="F144" s="433"/>
      <c r="G144" s="485">
        <f>SUM(G142:G143)</f>
        <v>0</v>
      </c>
      <c r="H144" s="433"/>
      <c r="I144" s="433"/>
      <c r="J144" s="433"/>
      <c r="K144" s="433"/>
    </row>
    <row r="145" spans="1:11" ht="12.75" customHeight="1" thickTop="1" thickBot="1" x14ac:dyDescent="0.25">
      <c r="A145" s="922" t="s">
        <v>1246</v>
      </c>
      <c r="B145" s="923">
        <v>3360</v>
      </c>
      <c r="C145" s="424">
        <f>1311+472</f>
        <v>1783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69559</v>
      </c>
      <c r="G151" s="436"/>
      <c r="H151" s="433"/>
      <c r="I151" s="433"/>
      <c r="J151" s="433"/>
      <c r="K151" s="433"/>
    </row>
    <row r="152" spans="1:11" ht="12.75" customHeight="1" x14ac:dyDescent="0.2">
      <c r="A152" s="913" t="s">
        <v>1247</v>
      </c>
      <c r="B152" s="262">
        <v>3510</v>
      </c>
      <c r="C152" s="483"/>
      <c r="D152" s="412"/>
      <c r="E152" s="492"/>
      <c r="F152" s="412">
        <v>106941</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176500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271062</v>
      </c>
      <c r="D158" s="426">
        <v>4500</v>
      </c>
      <c r="E158" s="492"/>
      <c r="F158" s="424"/>
      <c r="G158" s="424"/>
      <c r="H158" s="433"/>
      <c r="I158" s="433"/>
      <c r="J158" s="433"/>
      <c r="K158" s="433"/>
    </row>
    <row r="159" spans="1:11" ht="12.75" customHeight="1" thickTop="1" thickBot="1" x14ac:dyDescent="0.25">
      <c r="A159" s="922" t="s">
        <v>40</v>
      </c>
      <c r="B159" s="923">
        <v>3715</v>
      </c>
      <c r="C159" s="424">
        <v>74604</v>
      </c>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v>750</v>
      </c>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5394</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570969</v>
      </c>
      <c r="D172" s="924">
        <f t="shared" si="6"/>
        <v>4500</v>
      </c>
      <c r="E172" s="924">
        <f t="shared" si="6"/>
        <v>0</v>
      </c>
      <c r="F172" s="924">
        <f t="shared" si="6"/>
        <v>176500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2931485</v>
      </c>
      <c r="D173" s="493">
        <f>SUM(D121,D172)</f>
        <v>4500</v>
      </c>
      <c r="E173" s="493">
        <f>SUM(E121,E172)</f>
        <v>0</v>
      </c>
      <c r="F173" s="493">
        <f t="shared" ref="F173:K173" si="7">SUM(F121,F172)</f>
        <v>176500</v>
      </c>
      <c r="G173" s="493">
        <f t="shared" si="7"/>
        <v>27000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18914</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18914</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f>10166+186339</f>
        <v>196505</v>
      </c>
      <c r="D194" s="433"/>
      <c r="E194" s="492"/>
      <c r="F194" s="433"/>
      <c r="G194" s="512"/>
      <c r="H194" s="433"/>
      <c r="I194" s="433"/>
      <c r="J194" s="433"/>
      <c r="K194" s="433"/>
    </row>
    <row r="195" spans="1:11" ht="12.75" customHeight="1" x14ac:dyDescent="0.2">
      <c r="A195" s="913" t="s">
        <v>1237</v>
      </c>
      <c r="B195" s="40">
        <v>4215</v>
      </c>
      <c r="C195" s="483">
        <v>59707</v>
      </c>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256212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300504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300504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v>25892</v>
      </c>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v>8466</v>
      </c>
      <c r="D263" s="433"/>
      <c r="E263" s="433"/>
      <c r="F263" s="426"/>
      <c r="G263" s="423"/>
      <c r="H263" s="433"/>
      <c r="I263" s="433"/>
      <c r="J263" s="433"/>
      <c r="K263" s="433"/>
    </row>
    <row r="264" spans="1:11" ht="12.75" customHeight="1" thickTop="1" thickBot="1" x14ac:dyDescent="0.25">
      <c r="A264" s="913" t="s">
        <v>1852</v>
      </c>
      <c r="B264" s="40">
        <v>4909</v>
      </c>
      <c r="C264" s="424">
        <v>6351</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48954</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18842</v>
      </c>
      <c r="D270" s="424"/>
      <c r="E270" s="433"/>
      <c r="F270" s="424"/>
      <c r="G270" s="424"/>
      <c r="H270" s="433"/>
      <c r="I270" s="433"/>
      <c r="J270" s="433"/>
      <c r="K270" s="433"/>
    </row>
    <row r="271" spans="1:11" ht="12.75" customHeight="1" thickTop="1" thickBot="1" x14ac:dyDescent="0.25">
      <c r="A271" s="913" t="s">
        <v>443</v>
      </c>
      <c r="B271" s="40">
        <v>4992</v>
      </c>
      <c r="C271" s="497">
        <v>49474</v>
      </c>
      <c r="D271" s="424"/>
      <c r="E271" s="433"/>
      <c r="F271" s="424"/>
      <c r="G271" s="424"/>
      <c r="H271" s="433"/>
      <c r="I271" s="433"/>
      <c r="J271" s="433"/>
      <c r="K271" s="433"/>
    </row>
    <row r="272" spans="1:11" s="29" customFormat="1" ht="12.75" customHeight="1" thickTop="1" thickBot="1" x14ac:dyDescent="0.25">
      <c r="A272" s="916" t="s">
        <v>79</v>
      </c>
      <c r="B272" s="158">
        <v>4999</v>
      </c>
      <c r="C272" s="497">
        <v>5000</v>
      </c>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738609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738609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5102859</v>
      </c>
      <c r="D275" s="493">
        <f t="shared" si="12"/>
        <v>316913</v>
      </c>
      <c r="E275" s="493">
        <f t="shared" si="12"/>
        <v>140755</v>
      </c>
      <c r="F275" s="493">
        <f t="shared" si="12"/>
        <v>260349</v>
      </c>
      <c r="G275" s="493">
        <f t="shared" si="12"/>
        <v>231475</v>
      </c>
      <c r="H275" s="493">
        <f t="shared" si="12"/>
        <v>0</v>
      </c>
      <c r="I275" s="493">
        <f t="shared" si="12"/>
        <v>38177</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N355"/>
  <sheetViews>
    <sheetView showGridLines="0" defaultGridColor="0" topLeftCell="A229" colorId="8" zoomScale="110" zoomScaleNormal="110" workbookViewId="0">
      <selection activeCell="D258" sqref="D258"/>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f>1667858+40598+60557+104175+49089+92281+26777+58490+39275-3</f>
        <v>2139097</v>
      </c>
      <c r="D5" s="412">
        <f>269538+18475+16026+348+203161</f>
        <v>507548</v>
      </c>
      <c r="E5" s="412">
        <f>3807+2377</f>
        <v>6184</v>
      </c>
      <c r="F5" s="412">
        <v>18262</v>
      </c>
      <c r="G5" s="412"/>
      <c r="H5" s="412">
        <v>4146</v>
      </c>
      <c r="I5" s="436"/>
      <c r="J5" s="436"/>
      <c r="K5" s="414">
        <f>SUM(C5:J5)</f>
        <v>2675237</v>
      </c>
      <c r="L5" s="412">
        <v>2797500</v>
      </c>
    </row>
    <row r="6" spans="1:14" x14ac:dyDescent="0.2">
      <c r="A6" s="1813" t="s">
        <v>1808</v>
      </c>
      <c r="B6" s="267" t="s">
        <v>1806</v>
      </c>
      <c r="C6" s="507"/>
      <c r="D6" s="507"/>
      <c r="E6" s="412"/>
      <c r="F6" s="507"/>
      <c r="G6" s="507"/>
      <c r="H6" s="507"/>
      <c r="I6" s="507"/>
      <c r="J6" s="507"/>
      <c r="K6" s="414">
        <f>SUM(C6,E6)</f>
        <v>0</v>
      </c>
      <c r="L6" s="412">
        <v>0</v>
      </c>
    </row>
    <row r="7" spans="1:14" x14ac:dyDescent="0.2">
      <c r="A7" s="1813" t="s">
        <v>171</v>
      </c>
      <c r="B7" s="267" t="s">
        <v>1143</v>
      </c>
      <c r="C7" s="436">
        <f>293619+8229</f>
        <v>301848</v>
      </c>
      <c r="D7" s="436">
        <f>23277+1866+22295</f>
        <v>47438</v>
      </c>
      <c r="E7" s="436">
        <f>4060+1178+1559</f>
        <v>6797</v>
      </c>
      <c r="F7" s="436">
        <f>1828+5806+1819+2169+532</f>
        <v>12154</v>
      </c>
      <c r="G7" s="436">
        <v>34738</v>
      </c>
      <c r="H7" s="436">
        <v>701</v>
      </c>
      <c r="I7" s="436"/>
      <c r="J7" s="436"/>
      <c r="K7" s="414">
        <f t="shared" ref="K7:K32" si="0">SUM(C7:J7)</f>
        <v>403676</v>
      </c>
      <c r="L7" s="412">
        <v>450500</v>
      </c>
    </row>
    <row r="8" spans="1:14" x14ac:dyDescent="0.2">
      <c r="A8" s="1813" t="s">
        <v>172</v>
      </c>
      <c r="B8" s="267">
        <v>1200</v>
      </c>
      <c r="C8" s="412">
        <f>310275</f>
        <v>310275</v>
      </c>
      <c r="D8" s="412">
        <f>34154+2738+30460</f>
        <v>67352</v>
      </c>
      <c r="E8" s="412">
        <f>273</f>
        <v>273</v>
      </c>
      <c r="F8" s="412">
        <f>2300</f>
        <v>2300</v>
      </c>
      <c r="G8" s="412"/>
      <c r="H8" s="412">
        <f>592</f>
        <v>592</v>
      </c>
      <c r="I8" s="436"/>
      <c r="J8" s="436"/>
      <c r="K8" s="414">
        <f t="shared" si="0"/>
        <v>380792</v>
      </c>
      <c r="L8" s="412">
        <v>387700</v>
      </c>
    </row>
    <row r="9" spans="1:14" x14ac:dyDescent="0.2">
      <c r="A9" s="1813" t="s">
        <v>838</v>
      </c>
      <c r="B9" s="267" t="s">
        <v>1144</v>
      </c>
      <c r="C9" s="436"/>
      <c r="D9" s="436"/>
      <c r="E9" s="436"/>
      <c r="F9" s="436"/>
      <c r="G9" s="436"/>
      <c r="H9" s="436"/>
      <c r="I9" s="436"/>
      <c r="J9" s="436"/>
      <c r="K9" s="414">
        <f t="shared" si="0"/>
        <v>0</v>
      </c>
      <c r="L9" s="412">
        <v>0</v>
      </c>
    </row>
    <row r="10" spans="1:14" x14ac:dyDescent="0.2">
      <c r="A10" s="1813" t="s">
        <v>839</v>
      </c>
      <c r="B10" s="267">
        <v>1250</v>
      </c>
      <c r="C10" s="412">
        <f>110449+8720+62000+34332</f>
        <v>215501</v>
      </c>
      <c r="D10" s="412">
        <f>56345+982+10356</f>
        <v>67683</v>
      </c>
      <c r="E10" s="412">
        <v>23795</v>
      </c>
      <c r="F10" s="412">
        <v>6630</v>
      </c>
      <c r="G10" s="412"/>
      <c r="H10" s="412">
        <v>429</v>
      </c>
      <c r="I10" s="436"/>
      <c r="J10" s="436"/>
      <c r="K10" s="414">
        <f t="shared" si="0"/>
        <v>314038</v>
      </c>
      <c r="L10" s="412">
        <v>316500</v>
      </c>
    </row>
    <row r="11" spans="1:14" x14ac:dyDescent="0.2">
      <c r="A11" s="1813" t="s">
        <v>1346</v>
      </c>
      <c r="B11" s="267" t="s">
        <v>169</v>
      </c>
      <c r="C11" s="436"/>
      <c r="D11" s="436"/>
      <c r="E11" s="436"/>
      <c r="F11" s="436"/>
      <c r="G11" s="436"/>
      <c r="H11" s="436"/>
      <c r="I11" s="436"/>
      <c r="J11" s="436"/>
      <c r="K11" s="414">
        <f t="shared" si="0"/>
        <v>0</v>
      </c>
      <c r="L11" s="412">
        <v>0</v>
      </c>
    </row>
    <row r="12" spans="1:14" x14ac:dyDescent="0.2">
      <c r="A12" s="1813" t="s">
        <v>1138</v>
      </c>
      <c r="B12" s="267">
        <v>1300</v>
      </c>
      <c r="C12" s="412"/>
      <c r="D12" s="412"/>
      <c r="E12" s="412"/>
      <c r="F12" s="412"/>
      <c r="G12" s="412"/>
      <c r="H12" s="412"/>
      <c r="I12" s="436"/>
      <c r="J12" s="436"/>
      <c r="K12" s="414">
        <f t="shared" si="0"/>
        <v>0</v>
      </c>
      <c r="L12" s="412">
        <v>0</v>
      </c>
    </row>
    <row r="13" spans="1:14" x14ac:dyDescent="0.2">
      <c r="A13" s="1813" t="s">
        <v>840</v>
      </c>
      <c r="B13" s="267">
        <v>1400</v>
      </c>
      <c r="C13" s="412"/>
      <c r="D13" s="412"/>
      <c r="E13" s="412"/>
      <c r="F13" s="412"/>
      <c r="G13" s="412"/>
      <c r="H13" s="412"/>
      <c r="I13" s="436"/>
      <c r="J13" s="436"/>
      <c r="K13" s="414">
        <f t="shared" si="0"/>
        <v>0</v>
      </c>
      <c r="L13" s="412">
        <v>0</v>
      </c>
    </row>
    <row r="14" spans="1:14" x14ac:dyDescent="0.2">
      <c r="A14" s="1813" t="s">
        <v>1139</v>
      </c>
      <c r="B14" s="267">
        <v>1500</v>
      </c>
      <c r="C14" s="412">
        <f>29550+2485</f>
        <v>32035</v>
      </c>
      <c r="D14" s="412">
        <f>2148+403</f>
        <v>2551</v>
      </c>
      <c r="E14" s="412">
        <v>8980</v>
      </c>
      <c r="F14" s="412">
        <v>3399</v>
      </c>
      <c r="G14" s="412"/>
      <c r="H14" s="412">
        <v>80</v>
      </c>
      <c r="I14" s="436"/>
      <c r="J14" s="436"/>
      <c r="K14" s="414">
        <f t="shared" si="0"/>
        <v>47045</v>
      </c>
      <c r="L14" s="412">
        <v>57300</v>
      </c>
    </row>
    <row r="15" spans="1:14" x14ac:dyDescent="0.2">
      <c r="A15" s="1813" t="s">
        <v>1140</v>
      </c>
      <c r="B15" s="267">
        <v>1600</v>
      </c>
      <c r="C15" s="412"/>
      <c r="D15" s="412"/>
      <c r="E15" s="412"/>
      <c r="F15" s="412"/>
      <c r="G15" s="412"/>
      <c r="H15" s="412"/>
      <c r="I15" s="436"/>
      <c r="J15" s="436"/>
      <c r="K15" s="414">
        <f t="shared" si="0"/>
        <v>0</v>
      </c>
      <c r="L15" s="412">
        <v>0</v>
      </c>
    </row>
    <row r="16" spans="1:14" x14ac:dyDescent="0.2">
      <c r="A16" s="1813" t="s">
        <v>1165</v>
      </c>
      <c r="B16" s="267" t="s">
        <v>503</v>
      </c>
      <c r="C16" s="412"/>
      <c r="D16" s="412"/>
      <c r="E16" s="412"/>
      <c r="F16" s="412"/>
      <c r="G16" s="412"/>
      <c r="H16" s="412"/>
      <c r="I16" s="436"/>
      <c r="J16" s="436"/>
      <c r="K16" s="414">
        <f t="shared" si="0"/>
        <v>0</v>
      </c>
      <c r="L16" s="412">
        <v>0</v>
      </c>
    </row>
    <row r="17" spans="1:12" x14ac:dyDescent="0.2">
      <c r="A17" s="1813" t="s">
        <v>841</v>
      </c>
      <c r="B17" s="267" t="s">
        <v>170</v>
      </c>
      <c r="C17" s="436"/>
      <c r="D17" s="436"/>
      <c r="E17" s="436"/>
      <c r="F17" s="436"/>
      <c r="G17" s="436"/>
      <c r="H17" s="436"/>
      <c r="I17" s="436"/>
      <c r="J17" s="436"/>
      <c r="K17" s="414">
        <f t="shared" si="0"/>
        <v>0</v>
      </c>
      <c r="L17" s="412">
        <v>0</v>
      </c>
    </row>
    <row r="18" spans="1:12" x14ac:dyDescent="0.2">
      <c r="A18" s="1813" t="s">
        <v>1285</v>
      </c>
      <c r="B18" s="267">
        <v>1800</v>
      </c>
      <c r="C18" s="412">
        <f>61220+27390</f>
        <v>88610</v>
      </c>
      <c r="D18" s="412">
        <f>10860+612+5238</f>
        <v>16710</v>
      </c>
      <c r="E18" s="412">
        <f>8295+1402</f>
        <v>9697</v>
      </c>
      <c r="F18" s="412">
        <f>1179+303</f>
        <v>1482</v>
      </c>
      <c r="G18" s="412">
        <v>3992</v>
      </c>
      <c r="H18" s="412">
        <v>191</v>
      </c>
      <c r="I18" s="436"/>
      <c r="J18" s="436"/>
      <c r="K18" s="414">
        <f t="shared" si="0"/>
        <v>120682</v>
      </c>
      <c r="L18" s="412">
        <v>117000</v>
      </c>
    </row>
    <row r="19" spans="1:12" x14ac:dyDescent="0.2">
      <c r="A19" s="1813" t="s">
        <v>141</v>
      </c>
      <c r="B19" s="267">
        <v>1900</v>
      </c>
      <c r="C19" s="412"/>
      <c r="D19" s="412"/>
      <c r="E19" s="412"/>
      <c r="F19" s="412"/>
      <c r="G19" s="412"/>
      <c r="H19" s="412"/>
      <c r="I19" s="436"/>
      <c r="J19" s="436"/>
      <c r="K19" s="414">
        <f t="shared" si="0"/>
        <v>0</v>
      </c>
      <c r="L19" s="412">
        <v>0</v>
      </c>
    </row>
    <row r="20" spans="1:12" x14ac:dyDescent="0.2">
      <c r="A20" s="1814" t="s">
        <v>855</v>
      </c>
      <c r="B20" s="292" t="s">
        <v>842</v>
      </c>
      <c r="C20" s="507"/>
      <c r="D20" s="507"/>
      <c r="E20" s="507"/>
      <c r="F20" s="507"/>
      <c r="G20" s="507"/>
      <c r="H20" s="691"/>
      <c r="I20" s="413"/>
      <c r="J20" s="481"/>
      <c r="K20" s="414">
        <f t="shared" si="0"/>
        <v>0</v>
      </c>
      <c r="L20" s="439">
        <v>0</v>
      </c>
    </row>
    <row r="21" spans="1:12" x14ac:dyDescent="0.2">
      <c r="A21" s="1814" t="s">
        <v>856</v>
      </c>
      <c r="B21" s="292" t="s">
        <v>843</v>
      </c>
      <c r="C21" s="507"/>
      <c r="D21" s="507"/>
      <c r="E21" s="507"/>
      <c r="F21" s="507"/>
      <c r="G21" s="507"/>
      <c r="H21" s="691"/>
      <c r="I21" s="413"/>
      <c r="J21" s="507"/>
      <c r="K21" s="414">
        <f t="shared" si="0"/>
        <v>0</v>
      </c>
      <c r="L21" s="439">
        <v>0</v>
      </c>
    </row>
    <row r="22" spans="1:12" x14ac:dyDescent="0.2">
      <c r="A22" s="1814" t="s">
        <v>857</v>
      </c>
      <c r="B22" s="292" t="s">
        <v>844</v>
      </c>
      <c r="C22" s="507"/>
      <c r="D22" s="507"/>
      <c r="E22" s="507"/>
      <c r="F22" s="507"/>
      <c r="G22" s="507"/>
      <c r="H22" s="691"/>
      <c r="I22" s="413"/>
      <c r="J22" s="507"/>
      <c r="K22" s="414">
        <f t="shared" si="0"/>
        <v>0</v>
      </c>
      <c r="L22" s="439">
        <v>0</v>
      </c>
    </row>
    <row r="23" spans="1:12" x14ac:dyDescent="0.2">
      <c r="A23" s="1814" t="s">
        <v>858</v>
      </c>
      <c r="B23" s="292" t="s">
        <v>845</v>
      </c>
      <c r="C23" s="507"/>
      <c r="D23" s="507"/>
      <c r="E23" s="507"/>
      <c r="F23" s="507"/>
      <c r="G23" s="507"/>
      <c r="H23" s="691"/>
      <c r="I23" s="413"/>
      <c r="J23" s="507"/>
      <c r="K23" s="414">
        <f t="shared" si="0"/>
        <v>0</v>
      </c>
      <c r="L23" s="439">
        <v>0</v>
      </c>
    </row>
    <row r="24" spans="1:12" ht="12.75" customHeight="1" x14ac:dyDescent="0.2">
      <c r="A24" s="1814" t="s">
        <v>859</v>
      </c>
      <c r="B24" s="292" t="s">
        <v>846</v>
      </c>
      <c r="C24" s="507"/>
      <c r="D24" s="507"/>
      <c r="E24" s="507"/>
      <c r="F24" s="507"/>
      <c r="G24" s="507"/>
      <c r="H24" s="691"/>
      <c r="I24" s="413"/>
      <c r="J24" s="507"/>
      <c r="K24" s="414">
        <f t="shared" si="0"/>
        <v>0</v>
      </c>
      <c r="L24" s="439">
        <v>0</v>
      </c>
    </row>
    <row r="25" spans="1:12" ht="12.75" customHeight="1" x14ac:dyDescent="0.2">
      <c r="A25" s="1814" t="s">
        <v>940</v>
      </c>
      <c r="B25" s="292" t="s">
        <v>847</v>
      </c>
      <c r="C25" s="507"/>
      <c r="D25" s="507"/>
      <c r="E25" s="507"/>
      <c r="F25" s="507"/>
      <c r="G25" s="507"/>
      <c r="H25" s="691"/>
      <c r="I25" s="413"/>
      <c r="J25" s="507"/>
      <c r="K25" s="414">
        <f t="shared" si="0"/>
        <v>0</v>
      </c>
      <c r="L25" s="439">
        <v>0</v>
      </c>
    </row>
    <row r="26" spans="1:12" x14ac:dyDescent="0.2">
      <c r="A26" s="1814" t="s">
        <v>726</v>
      </c>
      <c r="B26" s="292" t="s">
        <v>848</v>
      </c>
      <c r="C26" s="507"/>
      <c r="D26" s="507"/>
      <c r="E26" s="507"/>
      <c r="F26" s="507"/>
      <c r="G26" s="507"/>
      <c r="H26" s="691"/>
      <c r="I26" s="413"/>
      <c r="J26" s="507"/>
      <c r="K26" s="414">
        <f t="shared" si="0"/>
        <v>0</v>
      </c>
      <c r="L26" s="439">
        <v>0</v>
      </c>
    </row>
    <row r="27" spans="1:12" x14ac:dyDescent="0.2">
      <c r="A27" s="1814" t="s">
        <v>727</v>
      </c>
      <c r="B27" s="292" t="s">
        <v>849</v>
      </c>
      <c r="C27" s="507"/>
      <c r="D27" s="507"/>
      <c r="E27" s="507"/>
      <c r="F27" s="507"/>
      <c r="G27" s="507"/>
      <c r="H27" s="691"/>
      <c r="I27" s="413"/>
      <c r="J27" s="507"/>
      <c r="K27" s="414">
        <f t="shared" si="0"/>
        <v>0</v>
      </c>
      <c r="L27" s="439">
        <v>0</v>
      </c>
    </row>
    <row r="28" spans="1:12" x14ac:dyDescent="0.2">
      <c r="A28" s="1814" t="s">
        <v>157</v>
      </c>
      <c r="B28" s="292" t="s">
        <v>850</v>
      </c>
      <c r="C28" s="507"/>
      <c r="D28" s="507"/>
      <c r="E28" s="507"/>
      <c r="F28" s="507"/>
      <c r="G28" s="507"/>
      <c r="H28" s="691"/>
      <c r="I28" s="413"/>
      <c r="J28" s="507"/>
      <c r="K28" s="414">
        <f t="shared" si="0"/>
        <v>0</v>
      </c>
      <c r="L28" s="439">
        <v>0</v>
      </c>
    </row>
    <row r="29" spans="1:12" x14ac:dyDescent="0.2">
      <c r="A29" s="1814" t="s">
        <v>158</v>
      </c>
      <c r="B29" s="292" t="s">
        <v>851</v>
      </c>
      <c r="C29" s="507"/>
      <c r="D29" s="507"/>
      <c r="E29" s="507"/>
      <c r="F29" s="507"/>
      <c r="G29" s="507"/>
      <c r="H29" s="691"/>
      <c r="I29" s="413"/>
      <c r="J29" s="507"/>
      <c r="K29" s="414">
        <f t="shared" si="0"/>
        <v>0</v>
      </c>
      <c r="L29" s="439">
        <v>0</v>
      </c>
    </row>
    <row r="30" spans="1:12" x14ac:dyDescent="0.2">
      <c r="A30" s="1814" t="s">
        <v>159</v>
      </c>
      <c r="B30" s="292" t="s">
        <v>852</v>
      </c>
      <c r="C30" s="507"/>
      <c r="D30" s="507"/>
      <c r="E30" s="507"/>
      <c r="F30" s="507"/>
      <c r="G30" s="507"/>
      <c r="H30" s="691"/>
      <c r="I30" s="413"/>
      <c r="J30" s="507"/>
      <c r="K30" s="414">
        <f t="shared" si="0"/>
        <v>0</v>
      </c>
      <c r="L30" s="439">
        <v>0</v>
      </c>
    </row>
    <row r="31" spans="1:12" x14ac:dyDescent="0.2">
      <c r="A31" s="1814" t="s">
        <v>160</v>
      </c>
      <c r="B31" s="292" t="s">
        <v>853</v>
      </c>
      <c r="C31" s="507"/>
      <c r="D31" s="507"/>
      <c r="E31" s="507"/>
      <c r="F31" s="507"/>
      <c r="G31" s="507"/>
      <c r="H31" s="691"/>
      <c r="I31" s="413"/>
      <c r="J31" s="507"/>
      <c r="K31" s="414">
        <f t="shared" si="0"/>
        <v>0</v>
      </c>
      <c r="L31" s="439">
        <v>0</v>
      </c>
    </row>
    <row r="32" spans="1:12" x14ac:dyDescent="0.2">
      <c r="A32" s="1815"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3087366</v>
      </c>
      <c r="D33" s="415">
        <f t="shared" ref="D33:L33" si="1">SUM(D5:D32)</f>
        <v>709282</v>
      </c>
      <c r="E33" s="415">
        <f t="shared" si="1"/>
        <v>55726</v>
      </c>
      <c r="F33" s="415">
        <f t="shared" si="1"/>
        <v>44227</v>
      </c>
      <c r="G33" s="415">
        <f t="shared" si="1"/>
        <v>38730</v>
      </c>
      <c r="H33" s="415">
        <f t="shared" si="1"/>
        <v>6139</v>
      </c>
      <c r="I33" s="415">
        <f t="shared" si="1"/>
        <v>0</v>
      </c>
      <c r="J33" s="415">
        <f t="shared" si="1"/>
        <v>0</v>
      </c>
      <c r="K33" s="415">
        <f t="shared" si="1"/>
        <v>3941470</v>
      </c>
      <c r="L33" s="415">
        <f t="shared" si="1"/>
        <v>4126500</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c r="F36" s="418"/>
      <c r="G36" s="418"/>
      <c r="H36" s="418"/>
      <c r="I36" s="436"/>
      <c r="J36" s="436"/>
      <c r="K36" s="414">
        <f t="shared" ref="K36:K41" si="2">SUM(C36:J36)</f>
        <v>0</v>
      </c>
      <c r="L36" s="412">
        <v>500</v>
      </c>
    </row>
    <row r="37" spans="1:14" x14ac:dyDescent="0.2">
      <c r="A37" s="1813" t="s">
        <v>1288</v>
      </c>
      <c r="B37" s="267">
        <v>2120</v>
      </c>
      <c r="C37" s="412"/>
      <c r="D37" s="412"/>
      <c r="E37" s="412">
        <v>59721</v>
      </c>
      <c r="F37" s="412">
        <v>103</v>
      </c>
      <c r="G37" s="412"/>
      <c r="H37" s="412"/>
      <c r="I37" s="436"/>
      <c r="J37" s="436"/>
      <c r="K37" s="414">
        <f t="shared" si="2"/>
        <v>59824</v>
      </c>
      <c r="L37" s="412">
        <v>63000</v>
      </c>
    </row>
    <row r="38" spans="1:14" x14ac:dyDescent="0.2">
      <c r="A38" s="1813" t="s">
        <v>222</v>
      </c>
      <c r="B38" s="267">
        <v>2130</v>
      </c>
      <c r="C38" s="412"/>
      <c r="D38" s="412"/>
      <c r="E38" s="412">
        <v>2160</v>
      </c>
      <c r="F38" s="412">
        <v>498</v>
      </c>
      <c r="G38" s="412"/>
      <c r="H38" s="412"/>
      <c r="I38" s="436"/>
      <c r="J38" s="436"/>
      <c r="K38" s="414">
        <f t="shared" si="2"/>
        <v>2658</v>
      </c>
      <c r="L38" s="412">
        <v>4500</v>
      </c>
    </row>
    <row r="39" spans="1:14" x14ac:dyDescent="0.2">
      <c r="A39" s="1813" t="s">
        <v>223</v>
      </c>
      <c r="B39" s="267">
        <v>2140</v>
      </c>
      <c r="C39" s="412"/>
      <c r="D39" s="412"/>
      <c r="E39" s="412"/>
      <c r="F39" s="412"/>
      <c r="G39" s="412"/>
      <c r="H39" s="412"/>
      <c r="I39" s="436"/>
      <c r="J39" s="436"/>
      <c r="K39" s="414">
        <f t="shared" si="2"/>
        <v>0</v>
      </c>
      <c r="L39" s="412">
        <v>0</v>
      </c>
    </row>
    <row r="40" spans="1:14" x14ac:dyDescent="0.2">
      <c r="A40" s="1813" t="s">
        <v>224</v>
      </c>
      <c r="B40" s="267">
        <v>2150</v>
      </c>
      <c r="C40" s="412"/>
      <c r="D40" s="412"/>
      <c r="E40" s="412"/>
      <c r="F40" s="412"/>
      <c r="G40" s="412"/>
      <c r="H40" s="412"/>
      <c r="I40" s="436"/>
      <c r="J40" s="436"/>
      <c r="K40" s="414">
        <f t="shared" si="2"/>
        <v>0</v>
      </c>
      <c r="L40" s="412">
        <v>0</v>
      </c>
    </row>
    <row r="41" spans="1:14" x14ac:dyDescent="0.2">
      <c r="A41" s="1813" t="s">
        <v>1986</v>
      </c>
      <c r="B41" s="267">
        <v>2190</v>
      </c>
      <c r="C41" s="412"/>
      <c r="D41" s="412"/>
      <c r="E41" s="412">
        <v>9649</v>
      </c>
      <c r="F41" s="412">
        <v>9043</v>
      </c>
      <c r="G41" s="412"/>
      <c r="H41" s="412"/>
      <c r="I41" s="436"/>
      <c r="J41" s="436"/>
      <c r="K41" s="414">
        <f t="shared" si="2"/>
        <v>18692</v>
      </c>
      <c r="L41" s="412">
        <v>22000</v>
      </c>
    </row>
    <row r="42" spans="1:14" ht="12.75" customHeight="1" thickBot="1" x14ac:dyDescent="0.25">
      <c r="A42" s="887" t="s">
        <v>659</v>
      </c>
      <c r="B42" s="468" t="s">
        <v>832</v>
      </c>
      <c r="C42" s="415">
        <f>SUM(C36:C41)</f>
        <v>0</v>
      </c>
      <c r="D42" s="415">
        <f t="shared" ref="D42:L42" si="3">SUM(D36:D41)</f>
        <v>0</v>
      </c>
      <c r="E42" s="415">
        <f t="shared" si="3"/>
        <v>71530</v>
      </c>
      <c r="F42" s="415">
        <f t="shared" si="3"/>
        <v>9644</v>
      </c>
      <c r="G42" s="415">
        <f t="shared" si="3"/>
        <v>0</v>
      </c>
      <c r="H42" s="415">
        <f t="shared" si="3"/>
        <v>0</v>
      </c>
      <c r="I42" s="415">
        <f t="shared" si="3"/>
        <v>0</v>
      </c>
      <c r="J42" s="415">
        <f t="shared" si="3"/>
        <v>0</v>
      </c>
      <c r="K42" s="415">
        <f t="shared" si="3"/>
        <v>81174</v>
      </c>
      <c r="L42" s="415">
        <f t="shared" si="3"/>
        <v>90000</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v>9600</v>
      </c>
      <c r="D44" s="418">
        <f>7657+153</f>
        <v>7810</v>
      </c>
      <c r="E44" s="418">
        <f>2637+12258+8881</f>
        <v>23776</v>
      </c>
      <c r="F44" s="418">
        <f>3074+968+4345</f>
        <v>8387</v>
      </c>
      <c r="G44" s="418">
        <v>4744</v>
      </c>
      <c r="H44" s="418">
        <v>25</v>
      </c>
      <c r="I44" s="436"/>
      <c r="J44" s="436"/>
      <c r="K44" s="420">
        <f>SUM(C44:J44)</f>
        <v>54342</v>
      </c>
      <c r="L44" s="418">
        <v>69700</v>
      </c>
    </row>
    <row r="45" spans="1:14" x14ac:dyDescent="0.2">
      <c r="A45" s="1813" t="s">
        <v>976</v>
      </c>
      <c r="B45" s="267">
        <v>2220</v>
      </c>
      <c r="C45" s="412"/>
      <c r="D45" s="412"/>
      <c r="E45" s="412">
        <v>2286</v>
      </c>
      <c r="F45" s="412">
        <v>8122</v>
      </c>
      <c r="G45" s="412"/>
      <c r="H45" s="412"/>
      <c r="I45" s="436"/>
      <c r="J45" s="436"/>
      <c r="K45" s="420">
        <f>SUM(C45:J45)</f>
        <v>10408</v>
      </c>
      <c r="L45" s="412">
        <v>14200</v>
      </c>
    </row>
    <row r="46" spans="1:14" x14ac:dyDescent="0.2">
      <c r="A46" s="1813" t="s">
        <v>977</v>
      </c>
      <c r="B46" s="267">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9600</v>
      </c>
      <c r="D47" s="415">
        <f t="shared" ref="D47:K47" si="4">SUM(D44:D46)</f>
        <v>7810</v>
      </c>
      <c r="E47" s="415">
        <f t="shared" si="4"/>
        <v>26062</v>
      </c>
      <c r="F47" s="415">
        <f t="shared" si="4"/>
        <v>16509</v>
      </c>
      <c r="G47" s="415">
        <f t="shared" si="4"/>
        <v>4744</v>
      </c>
      <c r="H47" s="415">
        <f t="shared" si="4"/>
        <v>25</v>
      </c>
      <c r="I47" s="415">
        <f t="shared" si="4"/>
        <v>0</v>
      </c>
      <c r="J47" s="415">
        <f t="shared" si="4"/>
        <v>0</v>
      </c>
      <c r="K47" s="415">
        <f t="shared" si="4"/>
        <v>64750</v>
      </c>
      <c r="L47" s="415">
        <f>SUM(L44:L46)</f>
        <v>83900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c r="D49" s="418"/>
      <c r="E49" s="418">
        <v>1939</v>
      </c>
      <c r="F49" s="418"/>
      <c r="G49" s="418"/>
      <c r="H49" s="418">
        <v>3314</v>
      </c>
      <c r="I49" s="436"/>
      <c r="J49" s="436"/>
      <c r="K49" s="420">
        <f>SUM(C49:J49)</f>
        <v>5253</v>
      </c>
      <c r="L49" s="418">
        <v>9000</v>
      </c>
    </row>
    <row r="50" spans="1:14" x14ac:dyDescent="0.2">
      <c r="A50" s="1813" t="s">
        <v>979</v>
      </c>
      <c r="B50" s="267">
        <v>2320</v>
      </c>
      <c r="C50" s="412">
        <f>294213+11751+38943</f>
        <v>344907</v>
      </c>
      <c r="D50" s="412">
        <f>30150+2417+19806</f>
        <v>52373</v>
      </c>
      <c r="E50" s="412">
        <v>43128</v>
      </c>
      <c r="F50" s="412">
        <v>24623</v>
      </c>
      <c r="G50" s="412">
        <v>1383</v>
      </c>
      <c r="H50" s="412">
        <v>340</v>
      </c>
      <c r="I50" s="436"/>
      <c r="J50" s="436"/>
      <c r="K50" s="420">
        <f>SUM(C50:J50)</f>
        <v>466754</v>
      </c>
      <c r="L50" s="412">
        <v>466755</v>
      </c>
    </row>
    <row r="51" spans="1:14" x14ac:dyDescent="0.2">
      <c r="A51" s="1813" t="s">
        <v>45</v>
      </c>
      <c r="B51" s="267">
        <v>2330</v>
      </c>
      <c r="C51" s="412"/>
      <c r="D51" s="412"/>
      <c r="E51" s="412"/>
      <c r="F51" s="412"/>
      <c r="G51" s="412"/>
      <c r="H51" s="412"/>
      <c r="I51" s="436"/>
      <c r="J51" s="436"/>
      <c r="K51" s="420">
        <f>SUM(C51:J51)</f>
        <v>0</v>
      </c>
      <c r="L51" s="412">
        <v>0</v>
      </c>
    </row>
    <row r="52" spans="1:14" ht="22.5" x14ac:dyDescent="0.2">
      <c r="A52" s="1814"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344907</v>
      </c>
      <c r="D53" s="415">
        <f t="shared" ref="D53:L53" si="5">SUM(D49:D52)</f>
        <v>52373</v>
      </c>
      <c r="E53" s="415">
        <f t="shared" si="5"/>
        <v>45067</v>
      </c>
      <c r="F53" s="415">
        <f t="shared" si="5"/>
        <v>24623</v>
      </c>
      <c r="G53" s="415">
        <f t="shared" si="5"/>
        <v>1383</v>
      </c>
      <c r="H53" s="415">
        <f t="shared" si="5"/>
        <v>3654</v>
      </c>
      <c r="I53" s="415">
        <f t="shared" si="5"/>
        <v>0</v>
      </c>
      <c r="J53" s="415">
        <f t="shared" si="5"/>
        <v>0</v>
      </c>
      <c r="K53" s="415">
        <f t="shared" si="5"/>
        <v>472007</v>
      </c>
      <c r="L53" s="415">
        <f t="shared" si="5"/>
        <v>475755</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c r="D55" s="418"/>
      <c r="E55" s="418"/>
      <c r="F55" s="418"/>
      <c r="G55" s="418"/>
      <c r="H55" s="418"/>
      <c r="I55" s="436"/>
      <c r="J55" s="436"/>
      <c r="K55" s="420">
        <f>SUM(C55:J55)</f>
        <v>0</v>
      </c>
      <c r="L55" s="418">
        <v>30200</v>
      </c>
    </row>
    <row r="56" spans="1:14" ht="12.75" customHeight="1" x14ac:dyDescent="0.2">
      <c r="A56" s="1819"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0</v>
      </c>
      <c r="D57" s="421">
        <f t="shared" ref="D57:K57" si="6">SUM(D55:D56)</f>
        <v>0</v>
      </c>
      <c r="E57" s="421">
        <f t="shared" si="6"/>
        <v>0</v>
      </c>
      <c r="F57" s="421">
        <f t="shared" si="6"/>
        <v>0</v>
      </c>
      <c r="G57" s="421">
        <f t="shared" si="6"/>
        <v>0</v>
      </c>
      <c r="H57" s="421">
        <f t="shared" si="6"/>
        <v>0</v>
      </c>
      <c r="I57" s="421">
        <f t="shared" si="6"/>
        <v>0</v>
      </c>
      <c r="J57" s="421">
        <f t="shared" si="6"/>
        <v>0</v>
      </c>
      <c r="K57" s="421">
        <f t="shared" si="6"/>
        <v>0</v>
      </c>
      <c r="L57" s="415">
        <f>SUM(L55:L56)</f>
        <v>30200</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3" t="s">
        <v>543</v>
      </c>
      <c r="B60" s="267">
        <v>2520</v>
      </c>
      <c r="C60" s="412">
        <v>38943</v>
      </c>
      <c r="D60" s="412">
        <v>3156</v>
      </c>
      <c r="E60" s="412">
        <v>726</v>
      </c>
      <c r="F60" s="412">
        <v>1167</v>
      </c>
      <c r="G60" s="412"/>
      <c r="H60" s="412">
        <v>36</v>
      </c>
      <c r="I60" s="436"/>
      <c r="J60" s="436"/>
      <c r="K60" s="420">
        <f t="shared" si="7"/>
        <v>44028</v>
      </c>
      <c r="L60" s="412">
        <v>48800</v>
      </c>
      <c r="M60" s="15"/>
      <c r="N60" s="15"/>
    </row>
    <row r="61" spans="1:14" s="16" customFormat="1" x14ac:dyDescent="0.2">
      <c r="A61" s="1813" t="s">
        <v>221</v>
      </c>
      <c r="B61" s="267">
        <v>2540</v>
      </c>
      <c r="C61" s="412">
        <v>11912</v>
      </c>
      <c r="D61" s="412"/>
      <c r="E61" s="412"/>
      <c r="F61" s="412"/>
      <c r="G61" s="412"/>
      <c r="H61" s="412"/>
      <c r="I61" s="436"/>
      <c r="J61" s="436"/>
      <c r="K61" s="420">
        <f t="shared" si="7"/>
        <v>11912</v>
      </c>
      <c r="L61" s="412">
        <v>12000</v>
      </c>
      <c r="M61" s="15"/>
      <c r="N61" s="15"/>
    </row>
    <row r="62" spans="1:14" s="16" customFormat="1" x14ac:dyDescent="0.2">
      <c r="A62" s="1813" t="s">
        <v>1129</v>
      </c>
      <c r="B62" s="267">
        <v>2550</v>
      </c>
      <c r="C62" s="412"/>
      <c r="D62" s="412"/>
      <c r="E62" s="412"/>
      <c r="F62" s="412"/>
      <c r="G62" s="412"/>
      <c r="H62" s="412"/>
      <c r="I62" s="436"/>
      <c r="J62" s="436"/>
      <c r="K62" s="420">
        <f t="shared" si="7"/>
        <v>0</v>
      </c>
      <c r="L62" s="412">
        <v>0</v>
      </c>
      <c r="M62" s="15"/>
      <c r="N62" s="15"/>
    </row>
    <row r="63" spans="1:14" s="15" customFormat="1" x14ac:dyDescent="0.2">
      <c r="A63" s="1813" t="s">
        <v>107</v>
      </c>
      <c r="B63" s="267">
        <v>2560</v>
      </c>
      <c r="C63" s="412">
        <v>169565</v>
      </c>
      <c r="D63" s="412">
        <v>12646</v>
      </c>
      <c r="E63" s="412">
        <v>3188</v>
      </c>
      <c r="F63" s="412">
        <v>136590</v>
      </c>
      <c r="G63" s="412"/>
      <c r="H63" s="412">
        <v>543</v>
      </c>
      <c r="I63" s="436"/>
      <c r="J63" s="436"/>
      <c r="K63" s="420">
        <f t="shared" si="7"/>
        <v>322532</v>
      </c>
      <c r="L63" s="412">
        <v>327200</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220420</v>
      </c>
      <c r="D65" s="415">
        <f t="shared" ref="D65:L65" si="8">SUM(D59:D64)</f>
        <v>15802</v>
      </c>
      <c r="E65" s="415">
        <f t="shared" si="8"/>
        <v>3914</v>
      </c>
      <c r="F65" s="415">
        <f t="shared" si="8"/>
        <v>137757</v>
      </c>
      <c r="G65" s="415">
        <f t="shared" si="8"/>
        <v>0</v>
      </c>
      <c r="H65" s="415">
        <f t="shared" si="8"/>
        <v>579</v>
      </c>
      <c r="I65" s="415">
        <f t="shared" si="8"/>
        <v>0</v>
      </c>
      <c r="J65" s="415">
        <f t="shared" si="8"/>
        <v>0</v>
      </c>
      <c r="K65" s="415">
        <f t="shared" si="8"/>
        <v>378472</v>
      </c>
      <c r="L65" s="415">
        <f t="shared" si="8"/>
        <v>388000</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v>0</v>
      </c>
      <c r="M68" s="15"/>
      <c r="N68" s="15"/>
    </row>
    <row r="69" spans="1:14" s="16" customFormat="1" x14ac:dyDescent="0.2">
      <c r="A69" s="1813" t="s">
        <v>1251</v>
      </c>
      <c r="B69" s="267">
        <v>2630</v>
      </c>
      <c r="C69" s="412"/>
      <c r="D69" s="412"/>
      <c r="E69" s="412"/>
      <c r="F69" s="412"/>
      <c r="G69" s="412"/>
      <c r="H69" s="412"/>
      <c r="I69" s="436"/>
      <c r="J69" s="436"/>
      <c r="K69" s="420">
        <f>SUM(C69:J69)</f>
        <v>0</v>
      </c>
      <c r="L69" s="412">
        <v>0</v>
      </c>
      <c r="M69" s="15"/>
      <c r="N69" s="15"/>
    </row>
    <row r="70" spans="1:14" s="16" customFormat="1" x14ac:dyDescent="0.2">
      <c r="A70" s="1813" t="s">
        <v>472</v>
      </c>
      <c r="B70" s="267">
        <v>2640</v>
      </c>
      <c r="C70" s="412"/>
      <c r="D70" s="412"/>
      <c r="E70" s="412"/>
      <c r="F70" s="412"/>
      <c r="G70" s="412"/>
      <c r="H70" s="412"/>
      <c r="I70" s="436"/>
      <c r="J70" s="436"/>
      <c r="K70" s="420">
        <f>SUM(C70:J70)</f>
        <v>0</v>
      </c>
      <c r="L70" s="412">
        <v>0</v>
      </c>
      <c r="M70" s="15"/>
      <c r="N70" s="15"/>
    </row>
    <row r="71" spans="1:14" s="16" customFormat="1" x14ac:dyDescent="0.2">
      <c r="A71" s="1813"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f>50209+3907</f>
        <v>54116</v>
      </c>
      <c r="F73" s="423"/>
      <c r="G73" s="423"/>
      <c r="H73" s="423"/>
      <c r="I73" s="429"/>
      <c r="J73" s="429"/>
      <c r="K73" s="415">
        <f>SUM(C73:J73)</f>
        <v>54116</v>
      </c>
      <c r="L73" s="424">
        <v>56500</v>
      </c>
      <c r="M73" s="15"/>
      <c r="N73" s="15"/>
    </row>
    <row r="74" spans="1:14" ht="12.75" customHeight="1" thickTop="1" thickBot="1" x14ac:dyDescent="0.25">
      <c r="A74" s="887" t="s">
        <v>972</v>
      </c>
      <c r="B74" s="1804">
        <v>2000</v>
      </c>
      <c r="C74" s="425">
        <f>SUM(C42,C47,C53,C57,C65,C72,C73)</f>
        <v>574927</v>
      </c>
      <c r="D74" s="425">
        <f t="shared" ref="D74:K74" si="10">SUM(D42,D47,D53,D57,D65,D72,D73)</f>
        <v>75985</v>
      </c>
      <c r="E74" s="425">
        <f t="shared" si="10"/>
        <v>200689</v>
      </c>
      <c r="F74" s="425">
        <f t="shared" si="10"/>
        <v>188533</v>
      </c>
      <c r="G74" s="425">
        <f t="shared" si="10"/>
        <v>6127</v>
      </c>
      <c r="H74" s="425">
        <f t="shared" si="10"/>
        <v>4258</v>
      </c>
      <c r="I74" s="425">
        <f t="shared" si="10"/>
        <v>0</v>
      </c>
      <c r="J74" s="425">
        <f t="shared" si="10"/>
        <v>0</v>
      </c>
      <c r="K74" s="425">
        <f t="shared" si="10"/>
        <v>1050519</v>
      </c>
      <c r="L74" s="425">
        <f>SUM(L42,L47,L53,L57,L65,L72,L73)</f>
        <v>1124355</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v>0</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v>0</v>
      </c>
    </row>
    <row r="79" spans="1:14" x14ac:dyDescent="0.2">
      <c r="A79" s="1813" t="s">
        <v>349</v>
      </c>
      <c r="B79" s="267">
        <v>4120</v>
      </c>
      <c r="C79" s="413"/>
      <c r="D79" s="413"/>
      <c r="E79" s="412"/>
      <c r="F79" s="413"/>
      <c r="G79" s="413"/>
      <c r="H79" s="412">
        <v>265687</v>
      </c>
      <c r="I79" s="507"/>
      <c r="J79" s="507"/>
      <c r="K79" s="414">
        <f t="shared" si="11"/>
        <v>265687</v>
      </c>
      <c r="L79" s="412">
        <v>290000</v>
      </c>
    </row>
    <row r="80" spans="1:14" x14ac:dyDescent="0.2">
      <c r="A80" s="1813" t="s">
        <v>350</v>
      </c>
      <c r="B80" s="267">
        <v>4130</v>
      </c>
      <c r="C80" s="413"/>
      <c r="D80" s="413"/>
      <c r="E80" s="412"/>
      <c r="F80" s="413"/>
      <c r="G80" s="413"/>
      <c r="H80" s="412"/>
      <c r="I80" s="507"/>
      <c r="J80" s="507"/>
      <c r="K80" s="414">
        <f t="shared" si="11"/>
        <v>0</v>
      </c>
      <c r="L80" s="412">
        <v>0</v>
      </c>
    </row>
    <row r="81" spans="1:12" x14ac:dyDescent="0.2">
      <c r="A81" s="1813" t="s">
        <v>812</v>
      </c>
      <c r="B81" s="267">
        <v>4140</v>
      </c>
      <c r="C81" s="413"/>
      <c r="D81" s="413"/>
      <c r="E81" s="412"/>
      <c r="F81" s="413"/>
      <c r="G81" s="413"/>
      <c r="H81" s="412"/>
      <c r="I81" s="507"/>
      <c r="J81" s="507"/>
      <c r="K81" s="414">
        <f t="shared" si="11"/>
        <v>0</v>
      </c>
      <c r="L81" s="412">
        <v>0</v>
      </c>
    </row>
    <row r="82" spans="1:12" x14ac:dyDescent="0.2">
      <c r="A82" s="1813" t="s">
        <v>90</v>
      </c>
      <c r="B82" s="267">
        <v>4170</v>
      </c>
      <c r="C82" s="413"/>
      <c r="D82" s="413"/>
      <c r="E82" s="412"/>
      <c r="F82" s="413"/>
      <c r="G82" s="413"/>
      <c r="H82" s="412"/>
      <c r="I82" s="507"/>
      <c r="J82" s="507"/>
      <c r="K82" s="414">
        <f t="shared" si="11"/>
        <v>0</v>
      </c>
      <c r="L82" s="412">
        <v>0</v>
      </c>
    </row>
    <row r="83" spans="1:12" x14ac:dyDescent="0.2">
      <c r="A83" s="1819" t="s">
        <v>813</v>
      </c>
      <c r="B83" s="114">
        <v>4190</v>
      </c>
      <c r="C83" s="413"/>
      <c r="D83" s="413"/>
      <c r="E83" s="412"/>
      <c r="F83" s="413"/>
      <c r="G83" s="413"/>
      <c r="H83" s="412"/>
      <c r="I83" s="507"/>
      <c r="J83" s="507"/>
      <c r="K83" s="414">
        <f t="shared" si="11"/>
        <v>0</v>
      </c>
      <c r="L83" s="412">
        <v>0</v>
      </c>
    </row>
    <row r="84" spans="1:12" ht="13.5" thickBot="1" x14ac:dyDescent="0.25">
      <c r="A84" s="887" t="s">
        <v>1919</v>
      </c>
      <c r="B84" s="533">
        <v>4100</v>
      </c>
      <c r="C84" s="413"/>
      <c r="D84" s="413"/>
      <c r="E84" s="415">
        <f>SUM(E78:E83)</f>
        <v>0</v>
      </c>
      <c r="F84" s="413"/>
      <c r="G84" s="413"/>
      <c r="H84" s="415">
        <f>SUM(H78:H83)</f>
        <v>265687</v>
      </c>
      <c r="I84" s="507"/>
      <c r="J84" s="507"/>
      <c r="K84" s="415">
        <f>SUM(K78:K83)</f>
        <v>265687</v>
      </c>
      <c r="L84" s="415">
        <f>SUM(L78:L83)</f>
        <v>290000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1922</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1923</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1921</v>
      </c>
      <c r="B102" s="533">
        <v>4000</v>
      </c>
      <c r="C102" s="413"/>
      <c r="D102" s="413"/>
      <c r="E102" s="425">
        <f>SUM(E84,E92,E100,E101)</f>
        <v>0</v>
      </c>
      <c r="F102" s="413"/>
      <c r="G102" s="413"/>
      <c r="H102" s="425">
        <f>SUM(H84,H92,H100,H101)</f>
        <v>265687</v>
      </c>
      <c r="I102" s="507"/>
      <c r="J102" s="507"/>
      <c r="K102" s="425">
        <f>SUM(K84,K92,K100,K101)</f>
        <v>265687</v>
      </c>
      <c r="L102" s="425">
        <f>SUM(L84,L92,L100,L101)</f>
        <v>290000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v>0</v>
      </c>
      <c r="M105" s="903"/>
      <c r="N105" s="903"/>
    </row>
    <row r="106" spans="1:14" s="297" customFormat="1" x14ac:dyDescent="0.2">
      <c r="A106" s="1813"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3"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3"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3662293</v>
      </c>
      <c r="D114" s="415">
        <f t="shared" ref="D114:K114" si="13">SUM(D33,D74,D75,D102,D112,D113)</f>
        <v>785267</v>
      </c>
      <c r="E114" s="415">
        <f t="shared" si="13"/>
        <v>256415</v>
      </c>
      <c r="F114" s="415">
        <f t="shared" si="13"/>
        <v>232760</v>
      </c>
      <c r="G114" s="415">
        <f t="shared" si="13"/>
        <v>44857</v>
      </c>
      <c r="H114" s="415">
        <f>SUM(H33,H74,H75,H102,H112,H113)</f>
        <v>276084</v>
      </c>
      <c r="I114" s="415">
        <f t="shared" si="13"/>
        <v>0</v>
      </c>
      <c r="J114" s="415">
        <f t="shared" si="13"/>
        <v>0</v>
      </c>
      <c r="K114" s="415">
        <f t="shared" si="13"/>
        <v>5257676</v>
      </c>
      <c r="L114" s="415">
        <f>SUM(L33,L74,L75,L102,L112,L113)</f>
        <v>5540855</v>
      </c>
    </row>
    <row r="115" spans="1:14" ht="23.25" thickTop="1" x14ac:dyDescent="0.2">
      <c r="A115" s="1825" t="s">
        <v>1177</v>
      </c>
      <c r="B115" s="892"/>
      <c r="C115" s="416"/>
      <c r="D115" s="416"/>
      <c r="E115" s="416"/>
      <c r="F115" s="416"/>
      <c r="G115" s="416"/>
      <c r="H115" s="416"/>
      <c r="I115" s="416"/>
      <c r="J115" s="416"/>
      <c r="K115" s="440">
        <f>'Revenues 9-14'!C275-'Expenditures 15-22'!K114</f>
        <v>-154817</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v>0</v>
      </c>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v>0</v>
      </c>
    </row>
    <row r="123" spans="1:14" ht="14.25" thickTop="1" thickBot="1" x14ac:dyDescent="0.25">
      <c r="A123" s="1813" t="s">
        <v>5</v>
      </c>
      <c r="B123" s="267">
        <v>2530</v>
      </c>
      <c r="C123" s="412"/>
      <c r="D123" s="412"/>
      <c r="E123" s="412"/>
      <c r="F123" s="412"/>
      <c r="G123" s="412"/>
      <c r="H123" s="412"/>
      <c r="I123" s="436"/>
      <c r="J123" s="436"/>
      <c r="K123" s="415">
        <f>SUM(C123:J123)</f>
        <v>0</v>
      </c>
      <c r="L123" s="412">
        <v>0</v>
      </c>
    </row>
    <row r="124" spans="1:14" ht="14.25" thickTop="1" thickBot="1" x14ac:dyDescent="0.25">
      <c r="A124" s="1813" t="s">
        <v>221</v>
      </c>
      <c r="B124" s="267">
        <v>2540</v>
      </c>
      <c r="C124" s="412">
        <f>224357-1</f>
        <v>224356</v>
      </c>
      <c r="D124" s="412">
        <v>22862</v>
      </c>
      <c r="E124" s="412">
        <f>28243+14598+6561+87819+6383</f>
        <v>143604</v>
      </c>
      <c r="F124" s="412">
        <f>40873-692</f>
        <v>40181</v>
      </c>
      <c r="G124" s="412">
        <v>692</v>
      </c>
      <c r="H124" s="412">
        <f>13087</f>
        <v>13087</v>
      </c>
      <c r="I124" s="436"/>
      <c r="J124" s="436"/>
      <c r="K124" s="415">
        <f>SUM(C124:J124)</f>
        <v>444782</v>
      </c>
      <c r="L124" s="412">
        <v>554500</v>
      </c>
    </row>
    <row r="125" spans="1:14" ht="14.25" thickTop="1" thickBot="1" x14ac:dyDescent="0.25">
      <c r="A125" s="1813" t="s">
        <v>1129</v>
      </c>
      <c r="B125" s="267">
        <v>2550</v>
      </c>
      <c r="C125" s="412"/>
      <c r="D125" s="412"/>
      <c r="E125" s="412"/>
      <c r="F125" s="412"/>
      <c r="G125" s="412"/>
      <c r="H125" s="412"/>
      <c r="I125" s="436"/>
      <c r="J125" s="436"/>
      <c r="K125" s="415">
        <f>SUM(C125:J125)</f>
        <v>0</v>
      </c>
      <c r="L125" s="412">
        <v>0</v>
      </c>
    </row>
    <row r="126" spans="1:14" ht="14.25" thickTop="1" thickBot="1" x14ac:dyDescent="0.25">
      <c r="A126" s="1813"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224356</v>
      </c>
      <c r="D127" s="415">
        <f t="shared" ref="D127:L127" si="14">SUM(D122:D126)</f>
        <v>22862</v>
      </c>
      <c r="E127" s="415">
        <f t="shared" si="14"/>
        <v>143604</v>
      </c>
      <c r="F127" s="415">
        <f t="shared" si="14"/>
        <v>40181</v>
      </c>
      <c r="G127" s="415">
        <f t="shared" si="14"/>
        <v>692</v>
      </c>
      <c r="H127" s="415">
        <f t="shared" si="14"/>
        <v>13087</v>
      </c>
      <c r="I127" s="415">
        <f t="shared" si="14"/>
        <v>0</v>
      </c>
      <c r="J127" s="415">
        <f t="shared" si="14"/>
        <v>0</v>
      </c>
      <c r="K127" s="415">
        <f t="shared" si="14"/>
        <v>444782</v>
      </c>
      <c r="L127" s="415">
        <f t="shared" si="14"/>
        <v>554500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v>0</v>
      </c>
    </row>
    <row r="129" spans="1:14" ht="12.75" customHeight="1" thickBot="1" x14ac:dyDescent="0.25">
      <c r="A129" s="1864" t="s">
        <v>972</v>
      </c>
      <c r="B129" s="1807" t="s">
        <v>668</v>
      </c>
      <c r="C129" s="425">
        <f>SUM(C120,C127,C128)</f>
        <v>224356</v>
      </c>
      <c r="D129" s="425">
        <f t="shared" ref="D129:L129" si="15">SUM(D120,D127,D128)</f>
        <v>22862</v>
      </c>
      <c r="E129" s="425">
        <f t="shared" si="15"/>
        <v>143604</v>
      </c>
      <c r="F129" s="425">
        <f t="shared" si="15"/>
        <v>40181</v>
      </c>
      <c r="G129" s="425">
        <f t="shared" si="15"/>
        <v>692</v>
      </c>
      <c r="H129" s="425">
        <f t="shared" si="15"/>
        <v>13087</v>
      </c>
      <c r="I129" s="425">
        <f t="shared" si="15"/>
        <v>0</v>
      </c>
      <c r="J129" s="425">
        <f t="shared" si="15"/>
        <v>0</v>
      </c>
      <c r="K129" s="425">
        <f t="shared" si="15"/>
        <v>444782</v>
      </c>
      <c r="L129" s="425">
        <f t="shared" si="15"/>
        <v>554500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v>0</v>
      </c>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v>0</v>
      </c>
    </row>
    <row r="134" spans="1:14" x14ac:dyDescent="0.2">
      <c r="A134" s="1813" t="s">
        <v>812</v>
      </c>
      <c r="B134" s="267">
        <v>4140</v>
      </c>
      <c r="C134" s="413"/>
      <c r="D134" s="413"/>
      <c r="E134" s="436"/>
      <c r="F134" s="413"/>
      <c r="G134" s="413"/>
      <c r="H134" s="412"/>
      <c r="I134" s="507"/>
      <c r="J134" s="413"/>
      <c r="K134" s="420">
        <f>SUM(E134,H134)</f>
        <v>0</v>
      </c>
      <c r="L134" s="412">
        <v>0</v>
      </c>
    </row>
    <row r="135" spans="1:14" ht="22.5" x14ac:dyDescent="0.2">
      <c r="A135" s="1819"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v>0</v>
      </c>
    </row>
    <row r="142" spans="1:14" x14ac:dyDescent="0.2">
      <c r="A142" s="1813" t="s">
        <v>92</v>
      </c>
      <c r="B142" s="267">
        <v>5120</v>
      </c>
      <c r="C142" s="413"/>
      <c r="D142" s="413"/>
      <c r="E142" s="413"/>
      <c r="F142" s="413"/>
      <c r="G142" s="413"/>
      <c r="H142" s="412"/>
      <c r="I142" s="433"/>
      <c r="J142" s="413"/>
      <c r="K142" s="420">
        <f>SUM(H142)</f>
        <v>0</v>
      </c>
      <c r="L142" s="412">
        <v>0</v>
      </c>
    </row>
    <row r="143" spans="1:14" ht="12.75" customHeight="1" x14ac:dyDescent="0.2">
      <c r="A143" s="1813" t="s">
        <v>1391</v>
      </c>
      <c r="B143" s="114" t="s">
        <v>721</v>
      </c>
      <c r="C143" s="413"/>
      <c r="D143" s="413"/>
      <c r="E143" s="413"/>
      <c r="F143" s="413"/>
      <c r="G143" s="413"/>
      <c r="H143" s="412"/>
      <c r="I143" s="433"/>
      <c r="J143" s="413"/>
      <c r="K143" s="420">
        <f>SUM(H143)</f>
        <v>0</v>
      </c>
      <c r="L143" s="412">
        <v>0</v>
      </c>
    </row>
    <row r="144" spans="1:14" x14ac:dyDescent="0.2">
      <c r="A144" s="1813" t="s">
        <v>93</v>
      </c>
      <c r="B144" s="267" t="s">
        <v>692</v>
      </c>
      <c r="C144" s="413"/>
      <c r="D144" s="413"/>
      <c r="E144" s="413"/>
      <c r="F144" s="413"/>
      <c r="G144" s="413"/>
      <c r="H144" s="412"/>
      <c r="I144" s="433"/>
      <c r="J144" s="413"/>
      <c r="K144" s="420">
        <f>SUM(H144)</f>
        <v>0</v>
      </c>
      <c r="L144" s="412">
        <v>0</v>
      </c>
    </row>
    <row r="145" spans="1:14" ht="12.75" customHeight="1" x14ac:dyDescent="0.2">
      <c r="A145" s="1813"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v>0</v>
      </c>
    </row>
    <row r="150" spans="1:14" ht="12.75" customHeight="1" thickTop="1" thickBot="1" x14ac:dyDescent="0.25">
      <c r="A150" s="2242" t="s">
        <v>724</v>
      </c>
      <c r="B150" s="2243"/>
      <c r="C150" s="415">
        <f>SUM(C129,C130,C138,C148,C149)</f>
        <v>224356</v>
      </c>
      <c r="D150" s="415">
        <f t="shared" ref="D150:K150" si="16">SUM(D129,D130,D138,D148,D149)</f>
        <v>22862</v>
      </c>
      <c r="E150" s="415">
        <f t="shared" si="16"/>
        <v>143604</v>
      </c>
      <c r="F150" s="415">
        <f t="shared" si="16"/>
        <v>40181</v>
      </c>
      <c r="G150" s="415">
        <f t="shared" si="16"/>
        <v>692</v>
      </c>
      <c r="H150" s="415">
        <f t="shared" si="16"/>
        <v>13087</v>
      </c>
      <c r="I150" s="415">
        <f t="shared" si="16"/>
        <v>0</v>
      </c>
      <c r="J150" s="415">
        <f t="shared" si="16"/>
        <v>0</v>
      </c>
      <c r="K150" s="415">
        <f t="shared" si="16"/>
        <v>444782</v>
      </c>
      <c r="L150" s="415">
        <f>SUM(L129,L130,L138,L148,L149)</f>
        <v>554500</v>
      </c>
    </row>
    <row r="151" spans="1:14" ht="12.75" customHeight="1" thickTop="1" x14ac:dyDescent="0.2">
      <c r="A151" s="2238" t="s">
        <v>1403</v>
      </c>
      <c r="B151" s="2239"/>
      <c r="C151" s="416"/>
      <c r="D151" s="416"/>
      <c r="E151" s="416"/>
      <c r="F151" s="416"/>
      <c r="G151" s="416"/>
      <c r="H151" s="416"/>
      <c r="I151" s="416"/>
      <c r="J151" s="413"/>
      <c r="K151" s="440">
        <f>'Revenues 9-14'!D275-'Expenditures 15-22'!K150</f>
        <v>-127869</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v>0</v>
      </c>
    </row>
    <row r="158" spans="1:14" x14ac:dyDescent="0.2">
      <c r="A158" s="1813" t="s">
        <v>92</v>
      </c>
      <c r="B158" s="267">
        <v>5120</v>
      </c>
      <c r="C158" s="413"/>
      <c r="D158" s="413"/>
      <c r="E158" s="413"/>
      <c r="F158" s="413"/>
      <c r="G158" s="413"/>
      <c r="H158" s="412"/>
      <c r="I158" s="413"/>
      <c r="J158" s="413"/>
      <c r="K158" s="414">
        <f>SUM(C158:J158)</f>
        <v>0</v>
      </c>
      <c r="L158" s="412">
        <v>0</v>
      </c>
    </row>
    <row r="159" spans="1:14" ht="12.75" customHeight="1" x14ac:dyDescent="0.2">
      <c r="A159" s="1813" t="s">
        <v>1391</v>
      </c>
      <c r="B159" s="267" t="s">
        <v>721</v>
      </c>
      <c r="C159" s="413"/>
      <c r="D159" s="413"/>
      <c r="E159" s="413"/>
      <c r="F159" s="413"/>
      <c r="G159" s="413"/>
      <c r="H159" s="412"/>
      <c r="I159" s="413"/>
      <c r="J159" s="413"/>
      <c r="K159" s="414">
        <f>SUM(C159:J159)</f>
        <v>0</v>
      </c>
      <c r="L159" s="412">
        <v>0</v>
      </c>
    </row>
    <row r="160" spans="1:14" x14ac:dyDescent="0.2">
      <c r="A160" s="1813" t="s">
        <v>93</v>
      </c>
      <c r="B160" s="114" t="s">
        <v>692</v>
      </c>
      <c r="C160" s="413"/>
      <c r="D160" s="413"/>
      <c r="E160" s="413"/>
      <c r="F160" s="413"/>
      <c r="G160" s="413"/>
      <c r="H160" s="412"/>
      <c r="I160" s="413"/>
      <c r="J160" s="413"/>
      <c r="K160" s="414">
        <f>SUM(C160:J160)</f>
        <v>0</v>
      </c>
      <c r="L160" s="412">
        <v>0</v>
      </c>
    </row>
    <row r="161" spans="1:14" ht="12.75" customHeight="1" x14ac:dyDescent="0.2">
      <c r="A161" s="1813"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29612</v>
      </c>
      <c r="I163" s="413"/>
      <c r="J163" s="413"/>
      <c r="K163" s="414">
        <f>SUM(C163:H163)</f>
        <v>29612</v>
      </c>
      <c r="L163" s="1863">
        <v>30000</v>
      </c>
    </row>
    <row r="164" spans="1:14" ht="33.75" customHeight="1" x14ac:dyDescent="0.2">
      <c r="A164" s="1833" t="s">
        <v>293</v>
      </c>
      <c r="B164" s="536" t="s">
        <v>32</v>
      </c>
      <c r="C164" s="413"/>
      <c r="D164" s="413"/>
      <c r="E164" s="413"/>
      <c r="F164" s="413"/>
      <c r="G164" s="413"/>
      <c r="H164" s="1866">
        <f>111000+67397</f>
        <v>178397</v>
      </c>
      <c r="I164" s="413"/>
      <c r="J164" s="413"/>
      <c r="K164" s="414">
        <f>SUM(C164:J164)</f>
        <v>178397</v>
      </c>
      <c r="L164" s="1866">
        <v>111000</v>
      </c>
    </row>
    <row r="165" spans="1:14" ht="13.5" customHeight="1" thickBot="1" x14ac:dyDescent="0.25">
      <c r="A165" s="1817" t="s">
        <v>885</v>
      </c>
      <c r="B165" s="537" t="s">
        <v>88</v>
      </c>
      <c r="C165" s="413"/>
      <c r="D165" s="413"/>
      <c r="E165" s="426"/>
      <c r="F165" s="413"/>
      <c r="G165" s="413"/>
      <c r="H165" s="1866"/>
      <c r="I165" s="507"/>
      <c r="J165" s="413"/>
      <c r="K165" s="414">
        <f>SUM(C165:J165)</f>
        <v>0</v>
      </c>
      <c r="L165" s="1866">
        <v>500</v>
      </c>
    </row>
    <row r="166" spans="1:14" ht="12.75" customHeight="1" thickTop="1" thickBot="1" x14ac:dyDescent="0.25">
      <c r="A166" s="887" t="s">
        <v>743</v>
      </c>
      <c r="B166" s="468" t="s">
        <v>582</v>
      </c>
      <c r="C166" s="413"/>
      <c r="D166" s="413"/>
      <c r="E166" s="428">
        <f>SUM(E162,E163,E164,E165)</f>
        <v>0</v>
      </c>
      <c r="F166" s="413"/>
      <c r="G166" s="413"/>
      <c r="H166" s="425">
        <f>SUM(H162,H163,H164,H165)</f>
        <v>208009</v>
      </c>
      <c r="I166" s="437"/>
      <c r="J166" s="413"/>
      <c r="K166" s="425">
        <f>SUM(K162,K163,K164,K165)</f>
        <v>208009</v>
      </c>
      <c r="L166" s="425">
        <f>SUM(L162,L163,L164,L165)</f>
        <v>141500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208009</v>
      </c>
      <c r="I168" s="437"/>
      <c r="J168" s="413"/>
      <c r="K168" s="425">
        <f>SUM(K154,K166,K167)</f>
        <v>208009</v>
      </c>
      <c r="L168" s="425">
        <f>SUM(L154,L166,L167)</f>
        <v>141500</v>
      </c>
    </row>
    <row r="169" spans="1:14" ht="23.25" thickTop="1" x14ac:dyDescent="0.2">
      <c r="A169" s="1825" t="s">
        <v>1177</v>
      </c>
      <c r="B169" s="467"/>
      <c r="C169" s="413"/>
      <c r="D169" s="413"/>
      <c r="E169" s="413"/>
      <c r="F169" s="413"/>
      <c r="G169" s="413"/>
      <c r="H169" s="416"/>
      <c r="I169" s="413"/>
      <c r="J169" s="413"/>
      <c r="K169" s="440">
        <f>'Revenues 9-14'!E275-'Expenditures 15-22'!K168</f>
        <v>-67254</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v>0</v>
      </c>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f>84162+39096+25344+58587+11363+8239+1</f>
        <v>226792</v>
      </c>
      <c r="D176" s="412">
        <f>1376+110+17812</f>
        <v>19298</v>
      </c>
      <c r="E176" s="412">
        <v>6073</v>
      </c>
      <c r="F176" s="412">
        <v>43219</v>
      </c>
      <c r="G176" s="412"/>
      <c r="H176" s="412">
        <v>23298</v>
      </c>
      <c r="I176" s="436"/>
      <c r="J176" s="436"/>
      <c r="K176" s="414">
        <f>SUM(C176:J176)</f>
        <v>318680</v>
      </c>
      <c r="L176" s="412">
        <v>345700</v>
      </c>
    </row>
    <row r="177" spans="1:14" ht="12.75" customHeight="1" thickBot="1" x14ac:dyDescent="0.25">
      <c r="A177" s="1820" t="s">
        <v>1156</v>
      </c>
      <c r="B177" s="1861">
        <v>2900</v>
      </c>
      <c r="C177" s="423"/>
      <c r="D177" s="423"/>
      <c r="E177" s="423"/>
      <c r="F177" s="423"/>
      <c r="G177" s="423"/>
      <c r="H177" s="423"/>
      <c r="I177" s="808"/>
      <c r="J177" s="808"/>
      <c r="K177" s="425">
        <f>SUM(C177:J177)</f>
        <v>0</v>
      </c>
      <c r="L177" s="423">
        <v>0</v>
      </c>
    </row>
    <row r="178" spans="1:14" ht="12.75" customHeight="1" thickTop="1" thickBot="1" x14ac:dyDescent="0.25">
      <c r="A178" s="1837" t="s">
        <v>972</v>
      </c>
      <c r="B178" s="468" t="s">
        <v>668</v>
      </c>
      <c r="C178" s="425">
        <f>SUM(C174,C176,C177)</f>
        <v>226792</v>
      </c>
      <c r="D178" s="425">
        <f t="shared" ref="D178:J178" si="17">SUM(D174,D176,D177)</f>
        <v>19298</v>
      </c>
      <c r="E178" s="425">
        <f t="shared" si="17"/>
        <v>6073</v>
      </c>
      <c r="F178" s="425">
        <f t="shared" si="17"/>
        <v>43219</v>
      </c>
      <c r="G178" s="425">
        <f t="shared" si="17"/>
        <v>0</v>
      </c>
      <c r="H178" s="425">
        <f t="shared" si="17"/>
        <v>23298</v>
      </c>
      <c r="I178" s="425">
        <f t="shared" si="17"/>
        <v>0</v>
      </c>
      <c r="J178" s="425">
        <f t="shared" si="17"/>
        <v>0</v>
      </c>
      <c r="K178" s="425">
        <f>SUM(K174,K176,K177)</f>
        <v>318680</v>
      </c>
      <c r="L178" s="425">
        <f>SUM(L174, L176:L177)</f>
        <v>345700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v>0</v>
      </c>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v>0</v>
      </c>
    </row>
    <row r="183" spans="1:14" x14ac:dyDescent="0.2">
      <c r="A183" s="1813" t="s">
        <v>349</v>
      </c>
      <c r="B183" s="267">
        <v>4120</v>
      </c>
      <c r="C183" s="413"/>
      <c r="D183" s="413"/>
      <c r="E183" s="412"/>
      <c r="F183" s="413"/>
      <c r="G183" s="413"/>
      <c r="H183" s="412"/>
      <c r="I183" s="507"/>
      <c r="J183" s="413"/>
      <c r="K183" s="414">
        <f t="shared" si="18"/>
        <v>0</v>
      </c>
      <c r="L183" s="412">
        <v>0</v>
      </c>
    </row>
    <row r="184" spans="1:14" x14ac:dyDescent="0.2">
      <c r="A184" s="1813" t="s">
        <v>350</v>
      </c>
      <c r="B184" s="114">
        <v>4130</v>
      </c>
      <c r="C184" s="413"/>
      <c r="D184" s="413"/>
      <c r="E184" s="412"/>
      <c r="F184" s="413"/>
      <c r="G184" s="413"/>
      <c r="H184" s="412"/>
      <c r="I184" s="507"/>
      <c r="J184" s="413"/>
      <c r="K184" s="414">
        <f t="shared" si="18"/>
        <v>0</v>
      </c>
      <c r="L184" s="412">
        <v>0</v>
      </c>
    </row>
    <row r="185" spans="1:14" x14ac:dyDescent="0.2">
      <c r="A185" s="1813" t="s">
        <v>812</v>
      </c>
      <c r="B185" s="267">
        <v>4140</v>
      </c>
      <c r="C185" s="413"/>
      <c r="D185" s="413"/>
      <c r="E185" s="412"/>
      <c r="F185" s="413"/>
      <c r="G185" s="413"/>
      <c r="H185" s="412"/>
      <c r="I185" s="507"/>
      <c r="J185" s="413"/>
      <c r="K185" s="414">
        <f t="shared" si="18"/>
        <v>0</v>
      </c>
      <c r="L185" s="412">
        <v>0</v>
      </c>
    </row>
    <row r="186" spans="1:14" x14ac:dyDescent="0.2">
      <c r="A186" s="1813" t="s">
        <v>90</v>
      </c>
      <c r="B186" s="267">
        <v>4170</v>
      </c>
      <c r="C186" s="413"/>
      <c r="D186" s="413"/>
      <c r="E186" s="412"/>
      <c r="F186" s="413"/>
      <c r="G186" s="413"/>
      <c r="H186" s="412"/>
      <c r="I186" s="507"/>
      <c r="J186" s="413"/>
      <c r="K186" s="414">
        <f t="shared" si="18"/>
        <v>0</v>
      </c>
      <c r="L186" s="412">
        <v>0</v>
      </c>
    </row>
    <row r="187" spans="1:14" ht="22.5" x14ac:dyDescent="0.2">
      <c r="A187" s="1819"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v>0</v>
      </c>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v>0</v>
      </c>
    </row>
    <row r="194" spans="1:14" x14ac:dyDescent="0.2">
      <c r="A194" s="1813" t="s">
        <v>92</v>
      </c>
      <c r="B194" s="267">
        <v>5120</v>
      </c>
      <c r="C194" s="413"/>
      <c r="D194" s="413"/>
      <c r="E194" s="413"/>
      <c r="F194" s="413"/>
      <c r="G194" s="413"/>
      <c r="H194" s="412"/>
      <c r="I194" s="413"/>
      <c r="J194" s="413"/>
      <c r="K194" s="414">
        <f>SUM(H194)</f>
        <v>0</v>
      </c>
      <c r="L194" s="412">
        <v>0</v>
      </c>
    </row>
    <row r="195" spans="1:14" ht="12.75" customHeight="1" x14ac:dyDescent="0.2">
      <c r="A195" s="1813" t="s">
        <v>1391</v>
      </c>
      <c r="B195" s="114" t="s">
        <v>721</v>
      </c>
      <c r="C195" s="413"/>
      <c r="D195" s="413"/>
      <c r="E195" s="413"/>
      <c r="F195" s="413"/>
      <c r="G195" s="413"/>
      <c r="H195" s="412"/>
      <c r="I195" s="413"/>
      <c r="J195" s="413"/>
      <c r="K195" s="414">
        <f>SUM(H195)</f>
        <v>0</v>
      </c>
      <c r="L195" s="412">
        <v>0</v>
      </c>
    </row>
    <row r="196" spans="1:14" x14ac:dyDescent="0.2">
      <c r="A196" s="1813" t="s">
        <v>93</v>
      </c>
      <c r="B196" s="267" t="s">
        <v>692</v>
      </c>
      <c r="C196" s="413"/>
      <c r="D196" s="413"/>
      <c r="E196" s="413"/>
      <c r="F196" s="413"/>
      <c r="G196" s="413"/>
      <c r="H196" s="412"/>
      <c r="I196" s="413"/>
      <c r="J196" s="413"/>
      <c r="K196" s="414">
        <f>SUM(H196)</f>
        <v>0</v>
      </c>
      <c r="L196" s="412">
        <v>0</v>
      </c>
    </row>
    <row r="197" spans="1:14" x14ac:dyDescent="0.2">
      <c r="A197" s="1838"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7" t="s">
        <v>885</v>
      </c>
      <c r="B201" s="537" t="s">
        <v>88</v>
      </c>
      <c r="C201" s="413"/>
      <c r="D201" s="413"/>
      <c r="E201" s="413"/>
      <c r="F201" s="413"/>
      <c r="G201" s="413"/>
      <c r="H201" s="436"/>
      <c r="I201" s="413"/>
      <c r="J201" s="413"/>
      <c r="K201" s="1061">
        <f>H201</f>
        <v>0</v>
      </c>
      <c r="L201" s="412">
        <v>0</v>
      </c>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v>0</v>
      </c>
    </row>
    <row r="204" spans="1:14" ht="12.75" customHeight="1" thickTop="1" thickBot="1" x14ac:dyDescent="0.25">
      <c r="A204" s="1834" t="s">
        <v>317</v>
      </c>
      <c r="B204" s="470"/>
      <c r="C204" s="415">
        <f>SUM(C178,C179)</f>
        <v>226792</v>
      </c>
      <c r="D204" s="415">
        <f>SUM(D178,D179)</f>
        <v>19298</v>
      </c>
      <c r="E204" s="415">
        <f>SUM(E178,E179,E190)</f>
        <v>6073</v>
      </c>
      <c r="F204" s="415">
        <f>SUM(F178,F179)</f>
        <v>43219</v>
      </c>
      <c r="G204" s="415">
        <f>SUM(G178,G179)</f>
        <v>0</v>
      </c>
      <c r="H204" s="415">
        <f>SUM(H178,H179,H190,H202,H203)</f>
        <v>23298</v>
      </c>
      <c r="I204" s="415">
        <f>SUM(I178,I179)</f>
        <v>0</v>
      </c>
      <c r="J204" s="415">
        <f>SUM(J178,J179)</f>
        <v>0</v>
      </c>
      <c r="K204" s="414">
        <f>SUM(K178,K179,K190,K202,K203)</f>
        <v>318680</v>
      </c>
      <c r="L204" s="415">
        <f>SUM(L178,L179,L190,L202,L203)</f>
        <v>345700</v>
      </c>
    </row>
    <row r="205" spans="1:14" ht="23.25" thickTop="1" x14ac:dyDescent="0.2">
      <c r="A205" s="1825" t="s">
        <v>1177</v>
      </c>
      <c r="B205" s="467"/>
      <c r="C205" s="416"/>
      <c r="D205" s="416"/>
      <c r="E205" s="416"/>
      <c r="F205" s="416"/>
      <c r="G205" s="416"/>
      <c r="H205" s="416"/>
      <c r="I205" s="413"/>
      <c r="J205" s="413"/>
      <c r="K205" s="440">
        <f>'Revenues 9-14'!F275-'Expenditures 15-22'!K204</f>
        <v>-58331</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f>33636+25435+21720+560+1</f>
        <v>81352</v>
      </c>
      <c r="E209" s="413"/>
      <c r="F209" s="413"/>
      <c r="G209" s="413"/>
      <c r="H209" s="413"/>
      <c r="I209" s="413"/>
      <c r="J209" s="413"/>
      <c r="K209" s="414">
        <f>D209</f>
        <v>81352</v>
      </c>
      <c r="L209" s="412">
        <v>96000</v>
      </c>
    </row>
    <row r="210" spans="1:12" x14ac:dyDescent="0.2">
      <c r="A210" s="1813" t="s">
        <v>171</v>
      </c>
      <c r="B210" s="267" t="s">
        <v>1143</v>
      </c>
      <c r="C210" s="413"/>
      <c r="D210" s="436"/>
      <c r="E210" s="413"/>
      <c r="F210" s="413"/>
      <c r="G210" s="413"/>
      <c r="H210" s="413"/>
      <c r="I210" s="413"/>
      <c r="J210" s="413"/>
      <c r="K210" s="414">
        <f t="shared" ref="K210:K222" si="19">D210</f>
        <v>0</v>
      </c>
      <c r="L210" s="412">
        <v>23000</v>
      </c>
    </row>
    <row r="211" spans="1:12" x14ac:dyDescent="0.2">
      <c r="A211" s="1813" t="s">
        <v>172</v>
      </c>
      <c r="B211" s="267">
        <v>1200</v>
      </c>
      <c r="C211" s="413"/>
      <c r="D211" s="412">
        <f>3262+8068+6015+3187</f>
        <v>20532</v>
      </c>
      <c r="E211" s="413"/>
      <c r="F211" s="413"/>
      <c r="G211" s="413"/>
      <c r="H211" s="413"/>
      <c r="I211" s="413"/>
      <c r="J211" s="413"/>
      <c r="K211" s="414">
        <f t="shared" si="19"/>
        <v>20532</v>
      </c>
      <c r="L211" s="412">
        <v>4000</v>
      </c>
    </row>
    <row r="212" spans="1:12" x14ac:dyDescent="0.2">
      <c r="A212" s="1813" t="s">
        <v>318</v>
      </c>
      <c r="B212" s="267" t="s">
        <v>1144</v>
      </c>
      <c r="C212" s="413"/>
      <c r="D212" s="436"/>
      <c r="E212" s="413"/>
      <c r="F212" s="413"/>
      <c r="G212" s="413"/>
      <c r="H212" s="413"/>
      <c r="I212" s="413"/>
      <c r="J212" s="413"/>
      <c r="K212" s="414">
        <f t="shared" si="19"/>
        <v>0</v>
      </c>
      <c r="L212" s="412">
        <v>0</v>
      </c>
    </row>
    <row r="213" spans="1:12" x14ac:dyDescent="0.2">
      <c r="A213" s="1813" t="s">
        <v>319</v>
      </c>
      <c r="B213" s="267">
        <v>1250</v>
      </c>
      <c r="C213" s="413"/>
      <c r="D213" s="412">
        <f>9739+6868+1651</f>
        <v>18258</v>
      </c>
      <c r="E213" s="413"/>
      <c r="F213" s="413"/>
      <c r="G213" s="413"/>
      <c r="H213" s="413"/>
      <c r="I213" s="413"/>
      <c r="J213" s="413"/>
      <c r="K213" s="414">
        <f t="shared" si="19"/>
        <v>18258</v>
      </c>
      <c r="L213" s="412">
        <v>24000</v>
      </c>
    </row>
    <row r="214" spans="1:12" x14ac:dyDescent="0.2">
      <c r="A214" s="1813" t="s">
        <v>320</v>
      </c>
      <c r="B214" s="267" t="s">
        <v>169</v>
      </c>
      <c r="C214" s="413"/>
      <c r="D214" s="436"/>
      <c r="E214" s="413"/>
      <c r="F214" s="413"/>
      <c r="G214" s="413"/>
      <c r="H214" s="413"/>
      <c r="I214" s="413"/>
      <c r="J214" s="413"/>
      <c r="K214" s="414">
        <f t="shared" si="19"/>
        <v>0</v>
      </c>
      <c r="L214" s="412">
        <v>0</v>
      </c>
    </row>
    <row r="215" spans="1:12" x14ac:dyDescent="0.2">
      <c r="A215" s="1813" t="s">
        <v>1138</v>
      </c>
      <c r="B215" s="267">
        <v>1300</v>
      </c>
      <c r="C215" s="413"/>
      <c r="D215" s="412"/>
      <c r="E215" s="413"/>
      <c r="F215" s="413"/>
      <c r="G215" s="413"/>
      <c r="H215" s="413"/>
      <c r="I215" s="413"/>
      <c r="J215" s="413"/>
      <c r="K215" s="414">
        <f t="shared" si="19"/>
        <v>0</v>
      </c>
      <c r="L215" s="412">
        <v>0</v>
      </c>
    </row>
    <row r="216" spans="1:12" x14ac:dyDescent="0.2">
      <c r="A216" s="1813" t="s">
        <v>840</v>
      </c>
      <c r="B216" s="267">
        <v>1400</v>
      </c>
      <c r="C216" s="413"/>
      <c r="D216" s="412"/>
      <c r="E216" s="413"/>
      <c r="F216" s="413"/>
      <c r="G216" s="413"/>
      <c r="H216" s="413"/>
      <c r="I216" s="413"/>
      <c r="J216" s="413"/>
      <c r="K216" s="414">
        <f t="shared" si="19"/>
        <v>0</v>
      </c>
      <c r="L216" s="412">
        <v>0</v>
      </c>
    </row>
    <row r="217" spans="1:12" x14ac:dyDescent="0.2">
      <c r="A217" s="1813" t="s">
        <v>1139</v>
      </c>
      <c r="B217" s="267">
        <v>1500</v>
      </c>
      <c r="C217" s="413"/>
      <c r="D217" s="412">
        <f>1065+959+283</f>
        <v>2307</v>
      </c>
      <c r="E217" s="413"/>
      <c r="F217" s="413"/>
      <c r="G217" s="413"/>
      <c r="H217" s="413"/>
      <c r="I217" s="413"/>
      <c r="J217" s="413"/>
      <c r="K217" s="414">
        <f t="shared" si="19"/>
        <v>2307</v>
      </c>
      <c r="L217" s="412">
        <v>4500</v>
      </c>
    </row>
    <row r="218" spans="1:12" x14ac:dyDescent="0.2">
      <c r="A218" s="1813" t="s">
        <v>1140</v>
      </c>
      <c r="B218" s="267">
        <v>1600</v>
      </c>
      <c r="C218" s="413"/>
      <c r="D218" s="412"/>
      <c r="E218" s="413"/>
      <c r="F218" s="413"/>
      <c r="G218" s="413"/>
      <c r="H218" s="413"/>
      <c r="I218" s="413"/>
      <c r="J218" s="413"/>
      <c r="K218" s="414">
        <f t="shared" si="19"/>
        <v>0</v>
      </c>
      <c r="L218" s="412">
        <v>0</v>
      </c>
    </row>
    <row r="219" spans="1:12" x14ac:dyDescent="0.2">
      <c r="A219" s="1813" t="s">
        <v>1165</v>
      </c>
      <c r="B219" s="267">
        <v>1650</v>
      </c>
      <c r="C219" s="413"/>
      <c r="D219" s="412"/>
      <c r="E219" s="413"/>
      <c r="F219" s="413"/>
      <c r="G219" s="413"/>
      <c r="H219" s="413"/>
      <c r="I219" s="413"/>
      <c r="J219" s="413"/>
      <c r="K219" s="414">
        <f t="shared" si="19"/>
        <v>0</v>
      </c>
      <c r="L219" s="412">
        <v>0</v>
      </c>
    </row>
    <row r="220" spans="1:12" x14ac:dyDescent="0.2">
      <c r="A220" s="1813" t="s">
        <v>841</v>
      </c>
      <c r="B220" s="267" t="s">
        <v>170</v>
      </c>
      <c r="C220" s="413"/>
      <c r="D220" s="436"/>
      <c r="E220" s="413"/>
      <c r="F220" s="413"/>
      <c r="G220" s="413"/>
      <c r="H220" s="413"/>
      <c r="I220" s="413"/>
      <c r="J220" s="413"/>
      <c r="K220" s="414">
        <f t="shared" si="19"/>
        <v>0</v>
      </c>
      <c r="L220" s="412">
        <v>0</v>
      </c>
    </row>
    <row r="221" spans="1:12" x14ac:dyDescent="0.2">
      <c r="A221" s="1813" t="s">
        <v>1285</v>
      </c>
      <c r="B221" s="267">
        <v>1800</v>
      </c>
      <c r="C221" s="413"/>
      <c r="D221" s="412">
        <f>2658+1900+833</f>
        <v>5391</v>
      </c>
      <c r="E221" s="413"/>
      <c r="F221" s="413"/>
      <c r="G221" s="413"/>
      <c r="H221" s="413"/>
      <c r="I221" s="413"/>
      <c r="J221" s="413"/>
      <c r="K221" s="414">
        <f t="shared" si="19"/>
        <v>5391</v>
      </c>
      <c r="L221" s="412">
        <v>7000</v>
      </c>
    </row>
    <row r="222" spans="1:12" x14ac:dyDescent="0.2">
      <c r="A222" s="1813"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127840</v>
      </c>
      <c r="E223" s="413"/>
      <c r="F223" s="413"/>
      <c r="G223" s="413"/>
      <c r="H223" s="413"/>
      <c r="I223" s="413"/>
      <c r="J223" s="413"/>
      <c r="K223" s="415">
        <f>SUM(K209:K222)</f>
        <v>127840</v>
      </c>
      <c r="L223" s="415">
        <f>SUM(L209:L222)</f>
        <v>158500</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v>224</v>
      </c>
      <c r="E226" s="413"/>
      <c r="F226" s="413"/>
      <c r="G226" s="413"/>
      <c r="H226" s="413"/>
      <c r="I226" s="413"/>
      <c r="J226" s="413"/>
      <c r="K226" s="414">
        <f t="shared" ref="K226:K231" si="20">D226</f>
        <v>224</v>
      </c>
      <c r="L226" s="412">
        <v>0</v>
      </c>
    </row>
    <row r="227" spans="1:12" x14ac:dyDescent="0.2">
      <c r="A227" s="1813" t="s">
        <v>1288</v>
      </c>
      <c r="B227" s="267">
        <v>2120</v>
      </c>
      <c r="C227" s="413"/>
      <c r="D227" s="412"/>
      <c r="E227" s="413"/>
      <c r="F227" s="413"/>
      <c r="G227" s="413"/>
      <c r="H227" s="413"/>
      <c r="I227" s="413"/>
      <c r="J227" s="413"/>
      <c r="K227" s="414">
        <f t="shared" si="20"/>
        <v>0</v>
      </c>
      <c r="L227" s="412">
        <v>0</v>
      </c>
    </row>
    <row r="228" spans="1:12" x14ac:dyDescent="0.2">
      <c r="A228" s="1813" t="s">
        <v>222</v>
      </c>
      <c r="B228" s="267">
        <v>2130</v>
      </c>
      <c r="C228" s="413"/>
      <c r="D228" s="412"/>
      <c r="E228" s="413"/>
      <c r="F228" s="413"/>
      <c r="G228" s="413"/>
      <c r="H228" s="413"/>
      <c r="I228" s="413"/>
      <c r="J228" s="413"/>
      <c r="K228" s="414">
        <f t="shared" si="20"/>
        <v>0</v>
      </c>
      <c r="L228" s="412">
        <v>0</v>
      </c>
    </row>
    <row r="229" spans="1:12" x14ac:dyDescent="0.2">
      <c r="A229" s="1813" t="s">
        <v>223</v>
      </c>
      <c r="B229" s="267">
        <v>2140</v>
      </c>
      <c r="C229" s="413"/>
      <c r="D229" s="412"/>
      <c r="E229" s="413"/>
      <c r="F229" s="413"/>
      <c r="G229" s="413"/>
      <c r="H229" s="413"/>
      <c r="I229" s="413"/>
      <c r="J229" s="413"/>
      <c r="K229" s="414">
        <f t="shared" si="20"/>
        <v>0</v>
      </c>
      <c r="L229" s="412">
        <v>0</v>
      </c>
    </row>
    <row r="230" spans="1:12" x14ac:dyDescent="0.2">
      <c r="A230" s="1813" t="s">
        <v>224</v>
      </c>
      <c r="B230" s="267">
        <v>2150</v>
      </c>
      <c r="C230" s="413"/>
      <c r="D230" s="412"/>
      <c r="E230" s="413"/>
      <c r="F230" s="413"/>
      <c r="G230" s="413"/>
      <c r="H230" s="413"/>
      <c r="I230" s="413"/>
      <c r="J230" s="413"/>
      <c r="K230" s="414">
        <f t="shared" si="20"/>
        <v>0</v>
      </c>
      <c r="L230" s="412">
        <v>0</v>
      </c>
    </row>
    <row r="231" spans="1:12" x14ac:dyDescent="0.2">
      <c r="A231" s="1813"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224</v>
      </c>
      <c r="E232" s="413"/>
      <c r="F232" s="413"/>
      <c r="G232" s="413"/>
      <c r="H232" s="413"/>
      <c r="I232" s="413"/>
      <c r="J232" s="413"/>
      <c r="K232" s="415">
        <f>SUM(K226:K231)</f>
        <v>224</v>
      </c>
      <c r="L232" s="415">
        <f>SUM(L226:L231)</f>
        <v>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v>500</v>
      </c>
    </row>
    <row r="235" spans="1:12" x14ac:dyDescent="0.2">
      <c r="A235" s="1813" t="s">
        <v>976</v>
      </c>
      <c r="B235" s="267">
        <v>2220</v>
      </c>
      <c r="C235" s="413"/>
      <c r="D235" s="412"/>
      <c r="E235" s="413"/>
      <c r="F235" s="413"/>
      <c r="G235" s="413"/>
      <c r="H235" s="413"/>
      <c r="I235" s="413"/>
      <c r="J235" s="413"/>
      <c r="K235" s="420">
        <f>D235</f>
        <v>0</v>
      </c>
      <c r="L235" s="412">
        <v>0</v>
      </c>
    </row>
    <row r="236" spans="1:12" x14ac:dyDescent="0.2">
      <c r="A236" s="1813" t="s">
        <v>977</v>
      </c>
      <c r="B236" s="267">
        <v>2230</v>
      </c>
      <c r="C236" s="413"/>
      <c r="D236" s="412"/>
      <c r="E236" s="413"/>
      <c r="F236" s="413"/>
      <c r="G236" s="413"/>
      <c r="H236" s="413"/>
      <c r="I236" s="413"/>
      <c r="J236" s="413"/>
      <c r="K236" s="420">
        <f>D236</f>
        <v>0</v>
      </c>
      <c r="L236" s="412">
        <v>0</v>
      </c>
    </row>
    <row r="237" spans="1:12" ht="12.75" customHeight="1" thickBot="1" x14ac:dyDescent="0.25">
      <c r="A237" s="1839" t="s">
        <v>660</v>
      </c>
      <c r="B237" s="878">
        <v>2200</v>
      </c>
      <c r="C237" s="413"/>
      <c r="D237" s="415">
        <f>SUM(D234:D236)</f>
        <v>0</v>
      </c>
      <c r="E237" s="413"/>
      <c r="F237" s="413"/>
      <c r="G237" s="413"/>
      <c r="H237" s="413"/>
      <c r="I237" s="413"/>
      <c r="J237" s="413"/>
      <c r="K237" s="415">
        <f>SUM(K234:K236)</f>
        <v>0</v>
      </c>
      <c r="L237" s="415">
        <f>SUM(L234:L236)</f>
        <v>500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c r="E239" s="413"/>
      <c r="F239" s="413"/>
      <c r="G239" s="413"/>
      <c r="H239" s="413"/>
      <c r="I239" s="413"/>
      <c r="J239" s="413"/>
      <c r="K239" s="420">
        <f>D239</f>
        <v>0</v>
      </c>
      <c r="L239" s="418">
        <v>0</v>
      </c>
    </row>
    <row r="240" spans="1:12" x14ac:dyDescent="0.2">
      <c r="A240" s="1813" t="s">
        <v>979</v>
      </c>
      <c r="B240" s="267">
        <v>2320</v>
      </c>
      <c r="C240" s="413"/>
      <c r="D240" s="412">
        <f>9673+6822+2723</f>
        <v>19218</v>
      </c>
      <c r="E240" s="413"/>
      <c r="F240" s="413"/>
      <c r="G240" s="413"/>
      <c r="H240" s="413"/>
      <c r="I240" s="413"/>
      <c r="J240" s="413"/>
      <c r="K240" s="420">
        <f t="shared" ref="K240:K250" si="21">D240</f>
        <v>19218</v>
      </c>
      <c r="L240" s="412">
        <v>21000</v>
      </c>
    </row>
    <row r="241" spans="1:12" x14ac:dyDescent="0.2">
      <c r="A241" s="1813" t="s">
        <v>980</v>
      </c>
      <c r="B241" s="267">
        <v>2330</v>
      </c>
      <c r="C241" s="413"/>
      <c r="D241" s="412"/>
      <c r="E241" s="413"/>
      <c r="F241" s="413"/>
      <c r="G241" s="413"/>
      <c r="H241" s="413"/>
      <c r="I241" s="413"/>
      <c r="J241" s="413"/>
      <c r="K241" s="420">
        <f t="shared" si="21"/>
        <v>0</v>
      </c>
      <c r="L241" s="412">
        <v>0</v>
      </c>
    </row>
    <row r="242" spans="1:12" x14ac:dyDescent="0.2">
      <c r="A242" s="1814" t="s">
        <v>340</v>
      </c>
      <c r="B242" s="292" t="s">
        <v>321</v>
      </c>
      <c r="C242" s="413"/>
      <c r="D242" s="691"/>
      <c r="E242" s="413"/>
      <c r="F242" s="413"/>
      <c r="G242" s="413"/>
      <c r="H242" s="413"/>
      <c r="I242" s="413"/>
      <c r="J242" s="413"/>
      <c r="K242" s="420">
        <f t="shared" si="21"/>
        <v>0</v>
      </c>
      <c r="L242" s="412">
        <v>0</v>
      </c>
    </row>
    <row r="243" spans="1:12" ht="23.25" customHeight="1" x14ac:dyDescent="0.2">
      <c r="A243" s="1814" t="s">
        <v>341</v>
      </c>
      <c r="B243" s="527" t="s">
        <v>322</v>
      </c>
      <c r="C243" s="413"/>
      <c r="D243" s="691"/>
      <c r="E243" s="413"/>
      <c r="F243" s="413"/>
      <c r="G243" s="413"/>
      <c r="H243" s="413"/>
      <c r="I243" s="413"/>
      <c r="J243" s="413"/>
      <c r="K243" s="420">
        <f t="shared" si="21"/>
        <v>0</v>
      </c>
      <c r="L243" s="412">
        <v>0</v>
      </c>
    </row>
    <row r="244" spans="1:12" x14ac:dyDescent="0.2">
      <c r="A244" s="1814" t="s">
        <v>342</v>
      </c>
      <c r="B244" s="292" t="s">
        <v>323</v>
      </c>
      <c r="C244" s="413"/>
      <c r="D244" s="691"/>
      <c r="E244" s="413"/>
      <c r="F244" s="413"/>
      <c r="G244" s="413"/>
      <c r="H244" s="413"/>
      <c r="I244" s="413"/>
      <c r="J244" s="413"/>
      <c r="K244" s="420">
        <f t="shared" si="21"/>
        <v>0</v>
      </c>
      <c r="L244" s="412">
        <v>0</v>
      </c>
    </row>
    <row r="245" spans="1:12" x14ac:dyDescent="0.2">
      <c r="A245" s="1814" t="s">
        <v>274</v>
      </c>
      <c r="B245" s="292" t="s">
        <v>324</v>
      </c>
      <c r="C245" s="413"/>
      <c r="D245" s="691"/>
      <c r="E245" s="413"/>
      <c r="F245" s="413"/>
      <c r="G245" s="413"/>
      <c r="H245" s="413"/>
      <c r="I245" s="413"/>
      <c r="J245" s="413"/>
      <c r="K245" s="420">
        <f t="shared" si="21"/>
        <v>0</v>
      </c>
      <c r="L245" s="412">
        <v>0</v>
      </c>
    </row>
    <row r="246" spans="1:12" x14ac:dyDescent="0.2">
      <c r="A246" s="1814" t="s">
        <v>817</v>
      </c>
      <c r="B246" s="292" t="s">
        <v>325</v>
      </c>
      <c r="C246" s="413"/>
      <c r="D246" s="691"/>
      <c r="E246" s="413"/>
      <c r="F246" s="413"/>
      <c r="G246" s="413"/>
      <c r="H246" s="413"/>
      <c r="I246" s="413"/>
      <c r="J246" s="413"/>
      <c r="K246" s="420">
        <f t="shared" si="21"/>
        <v>0</v>
      </c>
      <c r="L246" s="412">
        <v>0</v>
      </c>
    </row>
    <row r="247" spans="1:12" x14ac:dyDescent="0.2">
      <c r="A247" s="1814" t="s">
        <v>275</v>
      </c>
      <c r="B247" s="292" t="s">
        <v>326</v>
      </c>
      <c r="C247" s="413"/>
      <c r="D247" s="691"/>
      <c r="E247" s="413"/>
      <c r="F247" s="413"/>
      <c r="G247" s="413"/>
      <c r="H247" s="413"/>
      <c r="I247" s="413"/>
      <c r="J247" s="413"/>
      <c r="K247" s="420">
        <f t="shared" si="21"/>
        <v>0</v>
      </c>
      <c r="L247" s="412">
        <v>0</v>
      </c>
    </row>
    <row r="248" spans="1:12" ht="22.5" x14ac:dyDescent="0.2">
      <c r="A248" s="1814" t="s">
        <v>1215</v>
      </c>
      <c r="B248" s="527" t="s">
        <v>327</v>
      </c>
      <c r="C248" s="413"/>
      <c r="D248" s="691"/>
      <c r="E248" s="413"/>
      <c r="F248" s="413"/>
      <c r="G248" s="413"/>
      <c r="H248" s="413"/>
      <c r="I248" s="413"/>
      <c r="J248" s="413"/>
      <c r="K248" s="420">
        <f t="shared" si="21"/>
        <v>0</v>
      </c>
      <c r="L248" s="412">
        <v>0</v>
      </c>
    </row>
    <row r="249" spans="1:12" x14ac:dyDescent="0.2">
      <c r="A249" s="1814" t="s">
        <v>1216</v>
      </c>
      <c r="B249" s="292" t="s">
        <v>328</v>
      </c>
      <c r="C249" s="413"/>
      <c r="D249" s="691"/>
      <c r="E249" s="413"/>
      <c r="F249" s="413"/>
      <c r="G249" s="413"/>
      <c r="H249" s="413"/>
      <c r="I249" s="413"/>
      <c r="J249" s="413"/>
      <c r="K249" s="420">
        <f t="shared" si="21"/>
        <v>0</v>
      </c>
      <c r="L249" s="412">
        <v>0</v>
      </c>
    </row>
    <row r="250" spans="1:12" x14ac:dyDescent="0.2">
      <c r="A250" s="1814"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19218</v>
      </c>
      <c r="E251" s="413"/>
      <c r="F251" s="413"/>
      <c r="G251" s="413"/>
      <c r="H251" s="413"/>
      <c r="I251" s="413"/>
      <c r="J251" s="413"/>
      <c r="K251" s="415">
        <f>SUM(K239:K250)</f>
        <v>19218</v>
      </c>
      <c r="L251" s="415">
        <f>SUM(L239:L250)</f>
        <v>21000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c r="E253" s="413"/>
      <c r="F253" s="413"/>
      <c r="G253" s="413"/>
      <c r="H253" s="413"/>
      <c r="I253" s="413"/>
      <c r="J253" s="413"/>
      <c r="K253" s="420">
        <f>D253</f>
        <v>0</v>
      </c>
      <c r="L253" s="418">
        <v>500</v>
      </c>
    </row>
    <row r="254" spans="1:12" ht="23.25" customHeight="1" x14ac:dyDescent="0.2">
      <c r="A254" s="1819" t="s">
        <v>1217</v>
      </c>
      <c r="B254" s="526">
        <v>2490</v>
      </c>
      <c r="C254" s="413"/>
      <c r="D254" s="412"/>
      <c r="E254" s="413"/>
      <c r="F254" s="413"/>
      <c r="G254" s="413"/>
      <c r="H254" s="413"/>
      <c r="I254" s="413"/>
      <c r="J254" s="413"/>
      <c r="K254" s="420">
        <f>D254</f>
        <v>0</v>
      </c>
      <c r="L254" s="412">
        <v>0</v>
      </c>
    </row>
    <row r="255" spans="1:12" ht="12.75" customHeight="1" thickBot="1" x14ac:dyDescent="0.25">
      <c r="A255" s="1834" t="s">
        <v>302</v>
      </c>
      <c r="B255" s="541" t="s">
        <v>35</v>
      </c>
      <c r="C255" s="413"/>
      <c r="D255" s="415">
        <f>SUM(D253:D254)</f>
        <v>0</v>
      </c>
      <c r="E255" s="413"/>
      <c r="F255" s="413"/>
      <c r="G255" s="413"/>
      <c r="H255" s="413"/>
      <c r="I255" s="413"/>
      <c r="J255" s="413"/>
      <c r="K255" s="415">
        <f>SUM(K253:K254)</f>
        <v>0</v>
      </c>
      <c r="L255" s="415">
        <f>SUM(L253:L254)</f>
        <v>500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v>0</v>
      </c>
    </row>
    <row r="258" spans="1:12" x14ac:dyDescent="0.2">
      <c r="A258" s="1813" t="s">
        <v>543</v>
      </c>
      <c r="B258" s="525">
        <v>2520</v>
      </c>
      <c r="C258" s="413"/>
      <c r="D258" s="412">
        <f>3699+2618</f>
        <v>6317</v>
      </c>
      <c r="E258" s="413"/>
      <c r="F258" s="413"/>
      <c r="G258" s="413"/>
      <c r="H258" s="413"/>
      <c r="I258" s="413"/>
      <c r="J258" s="413"/>
      <c r="K258" s="420">
        <f t="shared" ref="K258:K263" si="22">D258</f>
        <v>6317</v>
      </c>
      <c r="L258" s="412">
        <v>7000</v>
      </c>
    </row>
    <row r="259" spans="1:12" x14ac:dyDescent="0.2">
      <c r="A259" s="1813" t="s">
        <v>5</v>
      </c>
      <c r="B259" s="267">
        <v>2530</v>
      </c>
      <c r="C259" s="413"/>
      <c r="D259" s="412"/>
      <c r="E259" s="413"/>
      <c r="F259" s="413"/>
      <c r="G259" s="413"/>
      <c r="H259" s="413"/>
      <c r="I259" s="413"/>
      <c r="J259" s="413"/>
      <c r="K259" s="420">
        <f t="shared" si="22"/>
        <v>0</v>
      </c>
      <c r="L259" s="412">
        <v>0</v>
      </c>
    </row>
    <row r="260" spans="1:12" x14ac:dyDescent="0.2">
      <c r="A260" s="1813" t="s">
        <v>221</v>
      </c>
      <c r="B260" s="267">
        <v>2540</v>
      </c>
      <c r="C260" s="413"/>
      <c r="D260" s="412">
        <f>24434+17428</f>
        <v>41862</v>
      </c>
      <c r="E260" s="413"/>
      <c r="F260" s="413"/>
      <c r="G260" s="413"/>
      <c r="H260" s="413"/>
      <c r="I260" s="413"/>
      <c r="J260" s="413"/>
      <c r="K260" s="420">
        <f t="shared" si="22"/>
        <v>41862</v>
      </c>
      <c r="L260" s="412">
        <v>43000</v>
      </c>
    </row>
    <row r="261" spans="1:12" x14ac:dyDescent="0.2">
      <c r="A261" s="1813" t="s">
        <v>1129</v>
      </c>
      <c r="B261" s="267">
        <v>2550</v>
      </c>
      <c r="C261" s="413"/>
      <c r="D261" s="412">
        <f>18451+15798</f>
        <v>34249</v>
      </c>
      <c r="E261" s="413"/>
      <c r="F261" s="413"/>
      <c r="G261" s="413"/>
      <c r="H261" s="413"/>
      <c r="I261" s="413"/>
      <c r="J261" s="413"/>
      <c r="K261" s="420">
        <f t="shared" si="22"/>
        <v>34249</v>
      </c>
      <c r="L261" s="412">
        <v>36500</v>
      </c>
    </row>
    <row r="262" spans="1:12" x14ac:dyDescent="0.2">
      <c r="A262" s="1813" t="s">
        <v>107</v>
      </c>
      <c r="B262" s="267">
        <v>2560</v>
      </c>
      <c r="C262" s="413"/>
      <c r="D262" s="412">
        <f>15760+11720-4</f>
        <v>27476</v>
      </c>
      <c r="E262" s="413"/>
      <c r="F262" s="413"/>
      <c r="G262" s="413"/>
      <c r="H262" s="413"/>
      <c r="I262" s="413"/>
      <c r="J262" s="413"/>
      <c r="K262" s="420">
        <f t="shared" si="22"/>
        <v>27476</v>
      </c>
      <c r="L262" s="412">
        <v>29000</v>
      </c>
    </row>
    <row r="263" spans="1:12" x14ac:dyDescent="0.2">
      <c r="A263" s="1813"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109904</v>
      </c>
      <c r="E264" s="413"/>
      <c r="F264" s="413"/>
      <c r="G264" s="413"/>
      <c r="H264" s="413"/>
      <c r="I264" s="413"/>
      <c r="J264" s="413"/>
      <c r="K264" s="415">
        <f>SUM(K257:K263)</f>
        <v>109904</v>
      </c>
      <c r="L264" s="415">
        <f>SUM(L257:L263)</f>
        <v>115500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v>0</v>
      </c>
    </row>
    <row r="267" spans="1:12" ht="20.25" customHeight="1" x14ac:dyDescent="0.2">
      <c r="A267" s="1813" t="s">
        <v>711</v>
      </c>
      <c r="B267" s="114">
        <v>2620</v>
      </c>
      <c r="C267" s="413"/>
      <c r="D267" s="412"/>
      <c r="E267" s="413"/>
      <c r="F267" s="413"/>
      <c r="G267" s="413"/>
      <c r="H267" s="413"/>
      <c r="I267" s="413"/>
      <c r="J267" s="413"/>
      <c r="K267" s="420">
        <f>D267</f>
        <v>0</v>
      </c>
      <c r="L267" s="412">
        <v>0</v>
      </c>
    </row>
    <row r="268" spans="1:12" ht="12" customHeight="1" x14ac:dyDescent="0.2">
      <c r="A268" s="1813" t="s">
        <v>1251</v>
      </c>
      <c r="B268" s="267">
        <v>2630</v>
      </c>
      <c r="C268" s="413"/>
      <c r="D268" s="412"/>
      <c r="E268" s="413"/>
      <c r="F268" s="413"/>
      <c r="G268" s="413"/>
      <c r="H268" s="413"/>
      <c r="I268" s="413"/>
      <c r="J268" s="413"/>
      <c r="K268" s="420">
        <f>D268</f>
        <v>0</v>
      </c>
      <c r="L268" s="412">
        <v>0</v>
      </c>
    </row>
    <row r="269" spans="1:12" x14ac:dyDescent="0.2">
      <c r="A269" s="1813" t="s">
        <v>472</v>
      </c>
      <c r="B269" s="267">
        <v>2640</v>
      </c>
      <c r="C269" s="413"/>
      <c r="D269" s="412"/>
      <c r="E269" s="413"/>
      <c r="F269" s="413"/>
      <c r="G269" s="413"/>
      <c r="H269" s="413"/>
      <c r="I269" s="413"/>
      <c r="J269" s="413"/>
      <c r="K269" s="420">
        <f>D269</f>
        <v>0</v>
      </c>
      <c r="L269" s="412">
        <v>0</v>
      </c>
    </row>
    <row r="270" spans="1:12" x14ac:dyDescent="0.2">
      <c r="A270" s="1813" t="s">
        <v>473</v>
      </c>
      <c r="B270" s="267">
        <v>2660</v>
      </c>
      <c r="C270" s="413"/>
      <c r="D270" s="412"/>
      <c r="E270" s="413"/>
      <c r="F270" s="413"/>
      <c r="G270" s="413"/>
      <c r="H270" s="413"/>
      <c r="I270" s="413"/>
      <c r="J270" s="413"/>
      <c r="K270" s="420">
        <f>D270</f>
        <v>0</v>
      </c>
      <c r="L270" s="412">
        <v>0</v>
      </c>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v>0</v>
      </c>
    </row>
    <row r="273" spans="1:12" ht="12.75" customHeight="1" thickBot="1" x14ac:dyDescent="0.25">
      <c r="A273" s="1840" t="s">
        <v>972</v>
      </c>
      <c r="B273" s="879">
        <v>2000</v>
      </c>
      <c r="C273" s="413"/>
      <c r="D273" s="425">
        <f>SUM(D232,D237,D251,D255,D264,D271,D272)</f>
        <v>129346</v>
      </c>
      <c r="E273" s="413"/>
      <c r="F273" s="413"/>
      <c r="G273" s="413"/>
      <c r="H273" s="413"/>
      <c r="I273" s="413"/>
      <c r="J273" s="413"/>
      <c r="K273" s="425">
        <f>SUM(K232,K237,K251,K255,K264,K271,K272)</f>
        <v>129346</v>
      </c>
      <c r="L273" s="425">
        <f>SUM(L232,L237,L251,L255,L264,L271,L272)</f>
        <v>137500</v>
      </c>
    </row>
    <row r="274" spans="1:12" ht="18" customHeight="1" thickTop="1" thickBot="1" x14ac:dyDescent="0.25">
      <c r="A274" s="1841" t="s">
        <v>1043</v>
      </c>
      <c r="B274" s="264">
        <v>3000</v>
      </c>
      <c r="C274" s="413"/>
      <c r="D274" s="424"/>
      <c r="E274" s="413"/>
      <c r="F274" s="413"/>
      <c r="G274" s="413"/>
      <c r="H274" s="413"/>
      <c r="I274" s="413"/>
      <c r="J274" s="413"/>
      <c r="K274" s="428">
        <f>D274</f>
        <v>0</v>
      </c>
      <c r="L274" s="424">
        <v>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v>0</v>
      </c>
    </row>
    <row r="277" spans="1:12" x14ac:dyDescent="0.2">
      <c r="A277" s="1813" t="s">
        <v>812</v>
      </c>
      <c r="B277" s="267">
        <v>4140</v>
      </c>
      <c r="C277" s="413"/>
      <c r="D277" s="412"/>
      <c r="E277" s="413"/>
      <c r="F277" s="413"/>
      <c r="G277" s="413"/>
      <c r="H277" s="413"/>
      <c r="I277" s="413"/>
      <c r="J277" s="413"/>
      <c r="K277" s="414">
        <f>D277</f>
        <v>0</v>
      </c>
      <c r="L277" s="412">
        <v>0</v>
      </c>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v>0</v>
      </c>
    </row>
    <row r="282" spans="1:12" x14ac:dyDescent="0.2">
      <c r="A282" s="1813" t="s">
        <v>92</v>
      </c>
      <c r="B282" s="267">
        <v>5120</v>
      </c>
      <c r="C282" s="413"/>
      <c r="D282" s="413"/>
      <c r="E282" s="413"/>
      <c r="F282" s="413"/>
      <c r="G282" s="413"/>
      <c r="H282" s="412"/>
      <c r="I282" s="413"/>
      <c r="J282" s="413"/>
      <c r="K282" s="414">
        <f>H282</f>
        <v>0</v>
      </c>
      <c r="L282" s="412">
        <v>0</v>
      </c>
    </row>
    <row r="283" spans="1:12" ht="12.75" customHeight="1" x14ac:dyDescent="0.2">
      <c r="A283" s="1813" t="s">
        <v>1391</v>
      </c>
      <c r="B283" s="114" t="s">
        <v>721</v>
      </c>
      <c r="C283" s="413"/>
      <c r="D283" s="413"/>
      <c r="E283" s="413"/>
      <c r="F283" s="413"/>
      <c r="G283" s="413"/>
      <c r="H283" s="412"/>
      <c r="I283" s="413"/>
      <c r="J283" s="413"/>
      <c r="K283" s="414">
        <f>H283</f>
        <v>0</v>
      </c>
      <c r="L283" s="412">
        <v>0</v>
      </c>
    </row>
    <row r="284" spans="1:12" x14ac:dyDescent="0.2">
      <c r="A284" s="1813" t="s">
        <v>93</v>
      </c>
      <c r="B284" s="267" t="s">
        <v>692</v>
      </c>
      <c r="C284" s="413"/>
      <c r="D284" s="413"/>
      <c r="E284" s="413"/>
      <c r="F284" s="413"/>
      <c r="G284" s="413"/>
      <c r="H284" s="412"/>
      <c r="I284" s="413"/>
      <c r="J284" s="413"/>
      <c r="K284" s="414">
        <f>H284</f>
        <v>0</v>
      </c>
      <c r="L284" s="412">
        <v>0</v>
      </c>
    </row>
    <row r="285" spans="1:12" x14ac:dyDescent="0.2">
      <c r="A285" s="1813"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v>0</v>
      </c>
    </row>
    <row r="288" spans="1:12" ht="12.75" customHeight="1" thickTop="1" thickBot="1" x14ac:dyDescent="0.25">
      <c r="A288" s="2242" t="s">
        <v>595</v>
      </c>
      <c r="B288" s="2244"/>
      <c r="C288" s="413"/>
      <c r="D288" s="415">
        <f>SUM(D223,D273,D274,D278)</f>
        <v>257186</v>
      </c>
      <c r="E288" s="413"/>
      <c r="F288" s="413"/>
      <c r="G288" s="413"/>
      <c r="H288" s="415">
        <f>H286</f>
        <v>0</v>
      </c>
      <c r="I288" s="413"/>
      <c r="J288" s="413"/>
      <c r="K288" s="415">
        <f>SUM(K223,K273,K274,K278,K286,K287)</f>
        <v>257186</v>
      </c>
      <c r="L288" s="415">
        <f>SUM(L223,L273,L274,L278,L286,L287)</f>
        <v>296000</v>
      </c>
    </row>
    <row r="289" spans="1:14" ht="23.25" thickTop="1" x14ac:dyDescent="0.2">
      <c r="A289" s="901" t="s">
        <v>1177</v>
      </c>
      <c r="B289" s="902"/>
      <c r="C289" s="413"/>
      <c r="D289" s="416"/>
      <c r="E289" s="413"/>
      <c r="F289" s="413"/>
      <c r="G289" s="413"/>
      <c r="H289" s="441"/>
      <c r="I289" s="413"/>
      <c r="J289" s="413"/>
      <c r="K289" s="440">
        <f>'Revenues 9-14'!G275-'Expenditures 15-22'!K288</f>
        <v>-25711</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v>0</v>
      </c>
    </row>
    <row r="295" spans="1:14" ht="13.5" customHeight="1" x14ac:dyDescent="0.2">
      <c r="A295" s="1844"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v>0</v>
      </c>
    </row>
    <row r="300" spans="1:14" x14ac:dyDescent="0.2">
      <c r="A300" s="1813" t="s">
        <v>349</v>
      </c>
      <c r="B300" s="267">
        <v>4120</v>
      </c>
      <c r="C300" s="413"/>
      <c r="D300" s="413"/>
      <c r="E300" s="436"/>
      <c r="F300" s="413"/>
      <c r="G300" s="413"/>
      <c r="H300" s="436"/>
      <c r="I300" s="507"/>
      <c r="J300" s="413"/>
      <c r="K300" s="1061">
        <f>SUM(E300,H300)</f>
        <v>0</v>
      </c>
      <c r="L300" s="412">
        <v>0</v>
      </c>
    </row>
    <row r="301" spans="1:14" x14ac:dyDescent="0.2">
      <c r="A301" s="1813" t="s">
        <v>812</v>
      </c>
      <c r="B301" s="267">
        <v>4140</v>
      </c>
      <c r="C301" s="413"/>
      <c r="D301" s="413"/>
      <c r="E301" s="436"/>
      <c r="F301" s="413"/>
      <c r="G301" s="413"/>
      <c r="H301" s="436"/>
      <c r="I301" s="507"/>
      <c r="J301" s="413"/>
      <c r="K301" s="1061">
        <f>SUM(E301,H301)</f>
        <v>0</v>
      </c>
      <c r="L301" s="412">
        <v>0</v>
      </c>
    </row>
    <row r="302" spans="1:14" ht="12.75" customHeight="1" x14ac:dyDescent="0.2">
      <c r="A302" s="1819"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v>0</v>
      </c>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0</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v>0</v>
      </c>
    </row>
    <row r="327" spans="1:14" ht="12.75" customHeight="1" x14ac:dyDescent="0.2">
      <c r="A327" s="1845" t="s">
        <v>1391</v>
      </c>
      <c r="B327" s="528" t="s">
        <v>721</v>
      </c>
      <c r="C327" s="437"/>
      <c r="D327" s="437"/>
      <c r="E327" s="437"/>
      <c r="F327" s="437"/>
      <c r="G327" s="437"/>
      <c r="H327" s="435"/>
      <c r="I327" s="437"/>
      <c r="J327" s="437"/>
      <c r="K327" s="1061">
        <f>H327</f>
        <v>0</v>
      </c>
      <c r="L327" s="435">
        <v>0</v>
      </c>
    </row>
    <row r="328" spans="1:14" x14ac:dyDescent="0.2">
      <c r="A328" s="1813" t="s">
        <v>1074</v>
      </c>
      <c r="B328" s="114">
        <v>5150</v>
      </c>
      <c r="C328" s="437"/>
      <c r="D328" s="437"/>
      <c r="E328" s="437"/>
      <c r="F328" s="437"/>
      <c r="G328" s="437"/>
      <c r="H328" s="436"/>
      <c r="I328" s="437"/>
      <c r="J328" s="437"/>
      <c r="K328" s="1061">
        <f>H328</f>
        <v>0</v>
      </c>
      <c r="L328" s="436">
        <v>0</v>
      </c>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v>0</v>
      </c>
    </row>
    <row r="331" spans="1:14" ht="12.75" customHeight="1" thickTop="1" thickBot="1" x14ac:dyDescent="0.25">
      <c r="A331" s="1864" t="s">
        <v>595</v>
      </c>
      <c r="B331" s="1868"/>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38" t="s">
        <v>1177</v>
      </c>
      <c r="B332" s="2239"/>
      <c r="C332" s="413"/>
      <c r="D332" s="413"/>
      <c r="E332" s="413"/>
      <c r="F332" s="413"/>
      <c r="G332" s="413"/>
      <c r="H332" s="413"/>
      <c r="I332" s="413"/>
      <c r="J332" s="413"/>
      <c r="K332" s="1065">
        <f>'Revenues 9-14'!J275-'Expenditures 15-22'!K331</f>
        <v>0</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v>0</v>
      </c>
    </row>
    <row r="338" spans="1:14" x14ac:dyDescent="0.2">
      <c r="A338" s="1813" t="s">
        <v>221</v>
      </c>
      <c r="B338" s="267">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1"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v>0</v>
      </c>
    </row>
    <row r="348" spans="1:14" ht="12.75" customHeight="1" x14ac:dyDescent="0.2">
      <c r="A348" s="1814"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2"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56" firstPageNumber="15" fitToHeight="0" orientation="landscape" useFirstPageNumber="1" r:id="rId1"/>
  <headerFooter alignWithMargins="0">
    <oddHeader>&amp;L&amp;8Page &amp;P&amp;C&amp;"Arial,Bold"&amp;9STATEMENT OF EXPENDITURES DISBURSED/EXPENDITURES, BUDGET TO ACTUAL
FOR THE YEAR ENDING JUNE 30, 2016&amp;R&amp;8Page &amp;P</oddHeader>
    <oddFooter>&amp;L&amp;8"The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disablePrompts="1"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&amp;L&amp;8"The notes are an integral part of these statements"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35" sqref="A3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1166225</v>
      </c>
      <c r="C4" s="512"/>
      <c r="D4" s="561">
        <f>B4-C4</f>
        <v>1166225</v>
      </c>
      <c r="E4" s="512">
        <v>1193809.49</v>
      </c>
      <c r="F4" s="561">
        <f>E4-C4</f>
        <v>1193809.49</v>
      </c>
    </row>
    <row r="5" spans="1:6" ht="13.7" customHeight="1" x14ac:dyDescent="0.2">
      <c r="A5" s="545" t="s">
        <v>1038</v>
      </c>
      <c r="B5" s="560">
        <f>'Revenues 9-14'!D5</f>
        <v>274240</v>
      </c>
      <c r="C5" s="512"/>
      <c r="D5" s="561">
        <f t="shared" ref="D5:D18" si="0">B5-C5</f>
        <v>274240</v>
      </c>
      <c r="E5" s="512">
        <v>274997.53000000003</v>
      </c>
      <c r="F5" s="561">
        <f>E5-C5</f>
        <v>274997.53000000003</v>
      </c>
    </row>
    <row r="6" spans="1:6" ht="13.7" customHeight="1" x14ac:dyDescent="0.2">
      <c r="A6" s="545" t="s">
        <v>480</v>
      </c>
      <c r="B6" s="560">
        <f>'Revenues 9-14'!E5</f>
        <v>140227</v>
      </c>
      <c r="C6" s="512"/>
      <c r="D6" s="561">
        <f t="shared" si="0"/>
        <v>140227</v>
      </c>
      <c r="E6" s="512">
        <f>76389.4+64116.39</f>
        <v>140505.78999999998</v>
      </c>
      <c r="F6" s="561">
        <f t="shared" ref="F6:F18" si="1">E6-C6</f>
        <v>140505.78999999998</v>
      </c>
    </row>
    <row r="7" spans="1:6" ht="13.7" customHeight="1" x14ac:dyDescent="0.2">
      <c r="A7" s="545" t="s">
        <v>162</v>
      </c>
      <c r="B7" s="560">
        <f>'Revenues 9-14'!F5</f>
        <v>82769</v>
      </c>
      <c r="C7" s="512"/>
      <c r="D7" s="561">
        <f t="shared" si="0"/>
        <v>82769</v>
      </c>
      <c r="E7" s="512">
        <v>85003.56</v>
      </c>
      <c r="F7" s="561">
        <f t="shared" si="1"/>
        <v>85003.56</v>
      </c>
    </row>
    <row r="8" spans="1:6" ht="13.7" customHeight="1" x14ac:dyDescent="0.2">
      <c r="A8" s="545" t="s">
        <v>1405</v>
      </c>
      <c r="B8" s="560">
        <f>'Revenues 9-14'!G5</f>
        <v>84764</v>
      </c>
      <c r="C8" s="512"/>
      <c r="D8" s="561">
        <f t="shared" si="0"/>
        <v>84764</v>
      </c>
      <c r="E8" s="512">
        <v>85003.56</v>
      </c>
      <c r="F8" s="561">
        <f t="shared" si="1"/>
        <v>85003.56</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35893</v>
      </c>
      <c r="C10" s="512"/>
      <c r="D10" s="561">
        <f t="shared" si="0"/>
        <v>35893</v>
      </c>
      <c r="E10" s="512">
        <v>36012.35</v>
      </c>
      <c r="F10" s="561">
        <f t="shared" si="1"/>
        <v>36012.35</v>
      </c>
    </row>
    <row r="11" spans="1:6" x14ac:dyDescent="0.2">
      <c r="A11" s="545" t="s">
        <v>478</v>
      </c>
      <c r="B11" s="560">
        <f>'Revenues 9-14'!J5</f>
        <v>0</v>
      </c>
      <c r="C11" s="512"/>
      <c r="D11" s="561">
        <f t="shared" si="0"/>
        <v>0</v>
      </c>
      <c r="E11" s="512">
        <v>0</v>
      </c>
      <c r="F11" s="561">
        <f t="shared" si="1"/>
        <v>0</v>
      </c>
    </row>
    <row r="12" spans="1:6" ht="13.7" customHeight="1" x14ac:dyDescent="0.2">
      <c r="A12" s="545" t="s">
        <v>164</v>
      </c>
      <c r="B12" s="560">
        <f>'Revenues 9-14'!K5</f>
        <v>0</v>
      </c>
      <c r="C12" s="512"/>
      <c r="D12" s="561">
        <f t="shared" si="0"/>
        <v>0</v>
      </c>
      <c r="E12" s="512">
        <v>0</v>
      </c>
      <c r="F12" s="561">
        <f t="shared" si="1"/>
        <v>0</v>
      </c>
    </row>
    <row r="13" spans="1:6" ht="13.7" customHeight="1" x14ac:dyDescent="0.2">
      <c r="A13" s="545" t="s">
        <v>1112</v>
      </c>
      <c r="B13" s="560">
        <f>SUM('Revenues 9-14'!C6:D6)</f>
        <v>0</v>
      </c>
      <c r="C13" s="512"/>
      <c r="D13" s="561">
        <f t="shared" si="0"/>
        <v>0</v>
      </c>
      <c r="E13" s="512">
        <v>0</v>
      </c>
      <c r="F13" s="561">
        <f t="shared" si="1"/>
        <v>0</v>
      </c>
    </row>
    <row r="14" spans="1:6" ht="13.7" customHeight="1" x14ac:dyDescent="0.2">
      <c r="A14" s="545" t="s">
        <v>479</v>
      </c>
      <c r="B14" s="560">
        <f>SUM('Revenues 9-14'!C7:D7,'Revenues 9-14'!F7:H7)</f>
        <v>23933</v>
      </c>
      <c r="C14" s="512"/>
      <c r="D14" s="561">
        <f t="shared" si="0"/>
        <v>23933</v>
      </c>
      <c r="E14" s="512">
        <v>23998.63</v>
      </c>
      <c r="F14" s="561">
        <f t="shared" si="1"/>
        <v>23998.63</v>
      </c>
    </row>
    <row r="15" spans="1:6" ht="13.7" customHeight="1" x14ac:dyDescent="0.2">
      <c r="A15" s="545" t="s">
        <v>1379</v>
      </c>
      <c r="B15" s="560">
        <f>'Revenues 9-14'!E9</f>
        <v>0</v>
      </c>
      <c r="C15" s="512"/>
      <c r="D15" s="561">
        <f t="shared" si="0"/>
        <v>0</v>
      </c>
      <c r="E15" s="512">
        <v>0</v>
      </c>
      <c r="F15" s="561">
        <f t="shared" si="1"/>
        <v>0</v>
      </c>
    </row>
    <row r="16" spans="1:6" ht="13.7" customHeight="1" x14ac:dyDescent="0.2">
      <c r="A16" s="545" t="s">
        <v>1380</v>
      </c>
      <c r="B16" s="560">
        <f>'Revenues 9-14'!G8</f>
        <v>86760</v>
      </c>
      <c r="C16" s="512"/>
      <c r="D16" s="561">
        <f t="shared" si="0"/>
        <v>86760</v>
      </c>
      <c r="E16" s="512">
        <v>86998.64</v>
      </c>
      <c r="F16" s="561">
        <f t="shared" si="1"/>
        <v>86998.64</v>
      </c>
    </row>
    <row r="17" spans="1:6" ht="13.7" customHeight="1" x14ac:dyDescent="0.2">
      <c r="A17" s="545" t="s">
        <v>1381</v>
      </c>
      <c r="B17" s="560">
        <f>'Revenues 9-14'!C10</f>
        <v>0</v>
      </c>
      <c r="C17" s="512"/>
      <c r="D17" s="561">
        <f t="shared" si="0"/>
        <v>0</v>
      </c>
      <c r="E17" s="512">
        <v>0</v>
      </c>
      <c r="F17" s="561">
        <f t="shared" si="1"/>
        <v>0</v>
      </c>
    </row>
    <row r="18" spans="1:6" ht="13.7" customHeight="1" x14ac:dyDescent="0.2">
      <c r="A18" s="545" t="s">
        <v>881</v>
      </c>
      <c r="B18" s="560">
        <f>SUM('Revenues 9-14'!C11:K11)</f>
        <v>0</v>
      </c>
      <c r="C18" s="512"/>
      <c r="D18" s="561">
        <f t="shared" si="0"/>
        <v>0</v>
      </c>
      <c r="E18" s="512">
        <v>0</v>
      </c>
      <c r="F18" s="561">
        <f t="shared" si="1"/>
        <v>0</v>
      </c>
    </row>
    <row r="19" spans="1:6" ht="13.7" customHeight="1" thickBot="1" x14ac:dyDescent="0.25">
      <c r="A19" s="546" t="s">
        <v>1382</v>
      </c>
      <c r="B19" s="562">
        <f>SUM(B4:B18)</f>
        <v>1894811</v>
      </c>
      <c r="C19" s="562">
        <f>SUM(C4:C18)</f>
        <v>0</v>
      </c>
      <c r="D19" s="562">
        <f>SUM(D4:D18)</f>
        <v>1894811</v>
      </c>
      <c r="E19" s="562">
        <f>SUM(E4:E18)</f>
        <v>1926329.55</v>
      </c>
      <c r="F19" s="562">
        <f>SUM(F4:F18)</f>
        <v>1926329.55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&amp;L&amp;8"The notes are an integral part of these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C6" sqref="C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1971</v>
      </c>
      <c r="B2" s="2301"/>
      <c r="C2" s="1625" t="s">
        <v>1940</v>
      </c>
      <c r="D2" s="1625" t="s">
        <v>1941</v>
      </c>
      <c r="E2" s="1625" t="s">
        <v>1942</v>
      </c>
      <c r="F2" s="1625" t="s">
        <v>1943</v>
      </c>
    </row>
    <row r="3" spans="1:7" ht="23.25" customHeight="1" x14ac:dyDescent="0.2">
      <c r="A3" s="2305" t="s">
        <v>1328</v>
      </c>
      <c r="B3" s="2306"/>
      <c r="C3" s="2296"/>
      <c r="D3" s="2297"/>
      <c r="E3" s="2297"/>
      <c r="F3" s="2298"/>
    </row>
    <row r="4" spans="1:7" ht="12.75" customHeight="1" thickBot="1" x14ac:dyDescent="0.25">
      <c r="A4" s="2285" t="s">
        <v>734</v>
      </c>
      <c r="B4" s="2302"/>
      <c r="C4" s="927">
        <v>0</v>
      </c>
      <c r="D4" s="927">
        <v>0</v>
      </c>
      <c r="E4" s="927">
        <v>0</v>
      </c>
      <c r="F4" s="1600">
        <f>SUM(C4+D4)-E4</f>
        <v>0</v>
      </c>
    </row>
    <row r="5" spans="1:7" ht="13.5" thickTop="1" x14ac:dyDescent="0.2">
      <c r="A5" s="2303" t="s">
        <v>1324</v>
      </c>
      <c r="B5" s="2288"/>
      <c r="C5" s="2280"/>
      <c r="D5" s="2281"/>
      <c r="E5" s="2281"/>
      <c r="F5" s="2282"/>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04" t="s">
        <v>735</v>
      </c>
      <c r="B15" s="2286"/>
      <c r="C15" s="1600">
        <f>SUM(C6:C14)</f>
        <v>0</v>
      </c>
      <c r="D15" s="1600">
        <f>SUM(D6:D14)</f>
        <v>0</v>
      </c>
      <c r="E15" s="1600">
        <f>SUM(E6:E14)</f>
        <v>0</v>
      </c>
      <c r="F15" s="1600">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1"/>
      <c r="D17" s="512"/>
      <c r="E17" s="1601"/>
      <c r="F17" s="1600">
        <f>SUM(C17+D17)-E17</f>
        <v>0</v>
      </c>
    </row>
    <row r="18" spans="1:11" ht="12.75" customHeight="1" thickTop="1" thickBot="1" x14ac:dyDescent="0.25">
      <c r="A18" s="2278" t="s">
        <v>7</v>
      </c>
      <c r="B18" s="2279"/>
      <c r="C18" s="1601"/>
      <c r="D18" s="512"/>
      <c r="E18" s="1601"/>
      <c r="F18" s="1600">
        <f>SUM(C18+D18)-E18</f>
        <v>0</v>
      </c>
    </row>
    <row r="19" spans="1:11" ht="12.75" customHeight="1" thickTop="1" thickBot="1" x14ac:dyDescent="0.25">
      <c r="A19" s="2278" t="s">
        <v>454</v>
      </c>
      <c r="B19" s="2279"/>
      <c r="C19" s="1601"/>
      <c r="D19" s="512"/>
      <c r="E19" s="1601"/>
      <c r="F19" s="1600">
        <f>SUM(C19+D19)-E19</f>
        <v>0</v>
      </c>
    </row>
    <row r="20" spans="1:11" ht="12.75" customHeight="1" thickTop="1" thickBot="1" x14ac:dyDescent="0.25">
      <c r="A20" s="2283" t="s">
        <v>527</v>
      </c>
      <c r="B20" s="2284"/>
      <c r="C20" s="1601"/>
      <c r="D20" s="512"/>
      <c r="E20" s="1601"/>
      <c r="F20" s="1600">
        <f>SUM(C20+D20)-E20</f>
        <v>0</v>
      </c>
    </row>
    <row r="21" spans="1:11" ht="14.25" thickTop="1" thickBot="1" x14ac:dyDescent="0.25">
      <c r="A21" s="2285" t="s">
        <v>736</v>
      </c>
      <c r="B21" s="2286"/>
      <c r="C21" s="1600">
        <f>SUM(C17:C20)</f>
        <v>0</v>
      </c>
      <c r="D21" s="1600">
        <f>SUM(D17:D20)</f>
        <v>0</v>
      </c>
      <c r="E21" s="1600">
        <f>SUM(E17:E20)</f>
        <v>0</v>
      </c>
      <c r="F21" s="1600">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0">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0">
        <f>SUM(C25+D25)-E25</f>
        <v>0</v>
      </c>
      <c r="G25" s="685"/>
    </row>
    <row r="26" spans="1:11" ht="13.5" thickTop="1" x14ac:dyDescent="0.2">
      <c r="A26" s="2292" t="s">
        <v>762</v>
      </c>
      <c r="B26" s="2288"/>
      <c r="C26" s="1602"/>
      <c r="D26" s="1602"/>
      <c r="E26" s="1602"/>
      <c r="F26" s="1603"/>
    </row>
    <row r="27" spans="1:11" ht="13.5" thickBot="1" x14ac:dyDescent="0.25">
      <c r="A27" s="2285" t="s">
        <v>1260</v>
      </c>
      <c r="B27" s="2293"/>
      <c r="C27" s="512"/>
      <c r="D27" s="512"/>
      <c r="E27" s="512"/>
      <c r="F27" s="1600">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2108</v>
      </c>
      <c r="B31" s="658">
        <v>39602</v>
      </c>
      <c r="C31" s="1102">
        <v>525000</v>
      </c>
      <c r="D31" s="1606">
        <v>1</v>
      </c>
      <c r="E31" s="1102"/>
      <c r="F31" s="1102"/>
      <c r="G31" s="1102"/>
      <c r="H31" s="1102"/>
      <c r="I31" s="1103">
        <f>((E31+F31)-H31)+G31</f>
        <v>0</v>
      </c>
      <c r="J31" s="1102">
        <v>0</v>
      </c>
      <c r="K31" s="118"/>
    </row>
    <row r="32" spans="1:11" ht="12" customHeight="1" x14ac:dyDescent="0.2">
      <c r="A32" s="1104" t="s">
        <v>2109</v>
      </c>
      <c r="B32" s="658">
        <v>40233</v>
      </c>
      <c r="C32" s="1102">
        <v>850000</v>
      </c>
      <c r="D32" s="1606">
        <v>1</v>
      </c>
      <c r="E32" s="1102"/>
      <c r="F32" s="1102"/>
      <c r="G32" s="1102"/>
      <c r="H32" s="1102"/>
      <c r="I32" s="1103">
        <f>((E32+F32)-H32)+G32</f>
        <v>0</v>
      </c>
      <c r="J32" s="1102">
        <v>0</v>
      </c>
      <c r="K32" s="118"/>
    </row>
    <row r="33" spans="1:11" ht="12" customHeight="1" x14ac:dyDescent="0.2">
      <c r="A33" s="1104" t="s">
        <v>2110</v>
      </c>
      <c r="B33" s="658">
        <v>39364</v>
      </c>
      <c r="C33" s="1102">
        <v>1010995</v>
      </c>
      <c r="D33" s="1606">
        <v>7</v>
      </c>
      <c r="E33" s="1102">
        <v>539176</v>
      </c>
      <c r="F33" s="1102"/>
      <c r="G33" s="1102"/>
      <c r="H33" s="1102">
        <v>67397</v>
      </c>
      <c r="I33" s="1103">
        <f t="shared" ref="I33:I48" si="1">((E33+F33)-H33)+G33</f>
        <v>471779</v>
      </c>
      <c r="J33" s="1102">
        <v>294068</v>
      </c>
      <c r="K33" s="118"/>
    </row>
    <row r="34" spans="1:11" ht="12" customHeight="1" x14ac:dyDescent="0.2">
      <c r="A34" s="1104" t="s">
        <v>2111</v>
      </c>
      <c r="B34" s="658">
        <v>41821</v>
      </c>
      <c r="C34" s="1102">
        <v>215000</v>
      </c>
      <c r="D34" s="1606">
        <v>1</v>
      </c>
      <c r="E34" s="1102">
        <v>145000</v>
      </c>
      <c r="F34" s="1102"/>
      <c r="G34" s="1102"/>
      <c r="H34" s="1102">
        <v>70000</v>
      </c>
      <c r="I34" s="1103">
        <f t="shared" si="1"/>
        <v>75000</v>
      </c>
      <c r="J34" s="1102">
        <v>75000</v>
      </c>
      <c r="K34" s="117"/>
    </row>
    <row r="35" spans="1:11" ht="12" customHeight="1" x14ac:dyDescent="0.2">
      <c r="A35" s="1104" t="s">
        <v>2112</v>
      </c>
      <c r="B35" s="658">
        <v>41821</v>
      </c>
      <c r="C35" s="1105">
        <v>801000</v>
      </c>
      <c r="D35" s="1606">
        <v>1</v>
      </c>
      <c r="E35" s="1105">
        <v>768000</v>
      </c>
      <c r="F35" s="1105"/>
      <c r="G35" s="1105"/>
      <c r="H35" s="1105">
        <v>41000</v>
      </c>
      <c r="I35" s="1103">
        <f t="shared" si="1"/>
        <v>727000</v>
      </c>
      <c r="J35" s="1105">
        <v>727000</v>
      </c>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3401995</v>
      </c>
      <c r="D49" s="1605"/>
      <c r="E49" s="1103">
        <f t="shared" ref="E49:J49" si="2">SUM(E31:E48)</f>
        <v>1452176</v>
      </c>
      <c r="F49" s="1103">
        <f t="shared" si="2"/>
        <v>0</v>
      </c>
      <c r="G49" s="1103">
        <f t="shared" si="2"/>
        <v>0</v>
      </c>
      <c r="H49" s="1103">
        <f t="shared" si="2"/>
        <v>178397</v>
      </c>
      <c r="I49" s="1103">
        <f t="shared" si="2"/>
        <v>1273779</v>
      </c>
      <c r="J49" s="1103">
        <f t="shared" si="2"/>
        <v>1096068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disablePrompts="1"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&amp;L&amp;8"The notes are an integral part of these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M9" sqref="M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1972</v>
      </c>
      <c r="B2" s="2329"/>
      <c r="C2" s="2329"/>
      <c r="D2" s="2329"/>
      <c r="E2" s="2330"/>
      <c r="F2" s="1885" t="s">
        <v>1077</v>
      </c>
      <c r="G2" s="1886" t="s">
        <v>101</v>
      </c>
      <c r="H2" s="1886" t="s">
        <v>479</v>
      </c>
      <c r="I2" s="1886" t="s">
        <v>1379</v>
      </c>
      <c r="J2" s="1886" t="s">
        <v>1022</v>
      </c>
      <c r="K2" s="1886" t="s">
        <v>145</v>
      </c>
    </row>
    <row r="3" spans="1:11" x14ac:dyDescent="0.2">
      <c r="A3" s="2331" t="s">
        <v>1946</v>
      </c>
      <c r="B3" s="2332"/>
      <c r="C3" s="2332"/>
      <c r="D3" s="2332"/>
      <c r="E3" s="2333"/>
      <c r="F3" s="256"/>
      <c r="G3" s="563">
        <v>0</v>
      </c>
      <c r="H3" s="563">
        <v>0</v>
      </c>
      <c r="I3" s="563">
        <v>0</v>
      </c>
      <c r="J3" s="1216">
        <v>0</v>
      </c>
      <c r="K3" s="1216">
        <v>0</v>
      </c>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v>23933</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23933</v>
      </c>
      <c r="I12" s="564">
        <f>SUM(I5:I11)</f>
        <v>0</v>
      </c>
      <c r="J12" s="564">
        <f>SUM(J5:J11)</f>
        <v>0</v>
      </c>
      <c r="K12" s="564">
        <f>SUM(K5:K11)</f>
        <v>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v>23933</v>
      </c>
      <c r="I14" s="569"/>
      <c r="J14" s="1184"/>
      <c r="K14" s="1216"/>
    </row>
    <row r="15" spans="1:11" x14ac:dyDescent="0.2">
      <c r="A15" s="2311" t="s">
        <v>5</v>
      </c>
      <c r="B15" s="2311"/>
      <c r="C15" s="2311"/>
      <c r="D15" s="2311"/>
      <c r="E15" s="2312"/>
      <c r="F15" s="258" t="s">
        <v>1021</v>
      </c>
      <c r="G15" s="569"/>
      <c r="H15" s="563"/>
      <c r="I15" s="563"/>
      <c r="J15" s="1216"/>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1907</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23933</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2093</v>
      </c>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7" t="s">
        <v>1906</v>
      </c>
      <c r="B33" s="113"/>
      <c r="C33" s="113"/>
      <c r="D33" s="113"/>
      <c r="E33" s="113"/>
      <c r="F33" s="113"/>
      <c r="G33" s="573"/>
      <c r="H33" s="2318"/>
      <c r="I33" s="2317"/>
      <c r="J33" s="2317"/>
      <c r="K33" s="2317"/>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&amp;L&amp;8"The notes are an integral part of these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35" sqref="A3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30100</v>
      </c>
      <c r="D5" s="642"/>
      <c r="E5" s="642"/>
      <c r="F5" s="1067">
        <f>(C5+D5)-E5</f>
        <v>30100</v>
      </c>
      <c r="G5" s="638"/>
      <c r="H5" s="644"/>
      <c r="I5" s="644"/>
      <c r="J5" s="644"/>
      <c r="K5" s="649"/>
      <c r="L5" s="1066">
        <f>F5-K5</f>
        <v>30100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10617320</v>
      </c>
      <c r="D8" s="643">
        <v>24800</v>
      </c>
      <c r="E8" s="643"/>
      <c r="F8" s="1067">
        <f>(C8+D8)-E8</f>
        <v>10642120</v>
      </c>
      <c r="G8" s="639">
        <v>50</v>
      </c>
      <c r="H8" s="575">
        <v>4304758</v>
      </c>
      <c r="I8" s="575">
        <v>213833</v>
      </c>
      <c r="J8" s="575"/>
      <c r="K8" s="1066">
        <f>(H8+I8)-J8</f>
        <v>4518591</v>
      </c>
      <c r="L8" s="1066">
        <f>F8-K8</f>
        <v>6123529</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946190</v>
      </c>
      <c r="D10" s="1068">
        <v>8300</v>
      </c>
      <c r="E10" s="1068"/>
      <c r="F10" s="1069">
        <f>(C10+D10)-E10</f>
        <v>954490</v>
      </c>
      <c r="G10" s="639">
        <v>20</v>
      </c>
      <c r="H10" s="1070">
        <v>363545</v>
      </c>
      <c r="I10" s="1070">
        <v>47725</v>
      </c>
      <c r="J10" s="1070"/>
      <c r="K10" s="1066">
        <f>(H10+I10)-J10</f>
        <v>411270</v>
      </c>
      <c r="L10" s="1066">
        <f>F10-K10</f>
        <v>543220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1309271</v>
      </c>
      <c r="D12" s="643"/>
      <c r="E12" s="643"/>
      <c r="F12" s="1067">
        <f>(C12+D12)-E12</f>
        <v>1309271</v>
      </c>
      <c r="G12" s="639">
        <v>10</v>
      </c>
      <c r="H12" s="575">
        <v>1309271</v>
      </c>
      <c r="I12" s="575"/>
      <c r="J12" s="575"/>
      <c r="K12" s="1066">
        <f>(H12+I12)-J12</f>
        <v>1309271</v>
      </c>
      <c r="L12" s="1066">
        <f>F12-K12</f>
        <v>0</v>
      </c>
    </row>
    <row r="13" spans="1:14" ht="14.25" thickTop="1" thickBot="1" x14ac:dyDescent="0.25">
      <c r="A13" s="654" t="s">
        <v>1336</v>
      </c>
      <c r="B13" s="286">
        <v>252</v>
      </c>
      <c r="C13" s="643">
        <v>1649518</v>
      </c>
      <c r="D13" s="643">
        <v>12449</v>
      </c>
      <c r="E13" s="643"/>
      <c r="F13" s="1067">
        <f>(C13+D13)-E13</f>
        <v>1661967</v>
      </c>
      <c r="G13" s="639">
        <v>5</v>
      </c>
      <c r="H13" s="575">
        <v>1539602</v>
      </c>
      <c r="I13" s="575">
        <v>90019</v>
      </c>
      <c r="J13" s="575"/>
      <c r="K13" s="1066">
        <f>(H13+I13)-J13</f>
        <v>1629621</v>
      </c>
      <c r="L13" s="1066">
        <f>F13-K13</f>
        <v>32346</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14552399</v>
      </c>
      <c r="D16" s="645">
        <f>SUM(D3,D5:D6,D8:D10,D12:D15)</f>
        <v>45549</v>
      </c>
      <c r="E16" s="645">
        <f>SUM(E3,E5:E6,E8:E10,E12:E15)</f>
        <v>0</v>
      </c>
      <c r="F16" s="645">
        <f>SUM(F3,F5:F6,F8:F10,F12:F15)</f>
        <v>14597948</v>
      </c>
      <c r="G16" s="639"/>
      <c r="H16" s="645">
        <f>SUM(H3,H6,H8:H10,H12:H14,)</f>
        <v>7517176</v>
      </c>
      <c r="I16" s="645">
        <f>SUM(I3,I6,I8:I10,I12:I14,)</f>
        <v>351577</v>
      </c>
      <c r="J16" s="645">
        <f>SUM(J3,J6,J8:J10,J12:J14,)</f>
        <v>0</v>
      </c>
      <c r="K16" s="1067">
        <f>(H16+I16)-J16</f>
        <v>7868753</v>
      </c>
      <c r="L16" s="1067">
        <f>F16-K16</f>
        <v>6729195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351577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&amp;L&amp;8"The notes are an integral part of these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selection activeCell="J76" sqref="J7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5257676</v>
      </c>
      <c r="G8" s="358"/>
    </row>
    <row r="9" spans="1:7" ht="12" customHeight="1" x14ac:dyDescent="0.2">
      <c r="A9" s="360" t="s">
        <v>539</v>
      </c>
      <c r="B9" s="944" t="s">
        <v>1872</v>
      </c>
      <c r="C9" s="359"/>
      <c r="D9" s="360" t="s">
        <v>591</v>
      </c>
      <c r="E9" s="579"/>
      <c r="F9" s="946">
        <f>'Expenditures 15-22'!K150</f>
        <v>444782</v>
      </c>
      <c r="G9" s="947"/>
    </row>
    <row r="10" spans="1:7" ht="12" customHeight="1" x14ac:dyDescent="0.2">
      <c r="A10" s="360" t="s">
        <v>589</v>
      </c>
      <c r="B10" s="944" t="s">
        <v>1873</v>
      </c>
      <c r="C10" s="359"/>
      <c r="D10" s="360" t="s">
        <v>591</v>
      </c>
      <c r="E10" s="579"/>
      <c r="F10" s="946">
        <f>'Expenditures 15-22'!K168</f>
        <v>208009</v>
      </c>
      <c r="G10" s="947"/>
    </row>
    <row r="11" spans="1:7" ht="12" customHeight="1" x14ac:dyDescent="0.2">
      <c r="A11" s="360" t="s">
        <v>540</v>
      </c>
      <c r="B11" s="944" t="s">
        <v>1874</v>
      </c>
      <c r="C11" s="359"/>
      <c r="D11" s="360" t="s">
        <v>591</v>
      </c>
      <c r="E11" s="579"/>
      <c r="F11" s="946">
        <f>'Expenditures 15-22'!K204</f>
        <v>318680</v>
      </c>
      <c r="G11" s="947"/>
    </row>
    <row r="12" spans="1:7" ht="12" customHeight="1" x14ac:dyDescent="0.2">
      <c r="A12" s="360" t="s">
        <v>541</v>
      </c>
      <c r="B12" s="944" t="s">
        <v>1875</v>
      </c>
      <c r="C12" s="359"/>
      <c r="D12" s="360" t="s">
        <v>591</v>
      </c>
      <c r="E12" s="579"/>
      <c r="F12" s="946">
        <f>'Expenditures 15-22'!K288</f>
        <v>257186</v>
      </c>
      <c r="G12" s="947"/>
    </row>
    <row r="13" spans="1:7" ht="12" customHeight="1" x14ac:dyDescent="0.2">
      <c r="A13" s="360" t="s">
        <v>113</v>
      </c>
      <c r="B13" s="944" t="s">
        <v>1876</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6486333</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368938</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265687</v>
      </c>
      <c r="G53" s="358"/>
    </row>
    <row r="54" spans="1:7" ht="12" customHeight="1" x14ac:dyDescent="0.2">
      <c r="A54" s="360" t="s">
        <v>538</v>
      </c>
      <c r="B54" s="360" t="s">
        <v>1884</v>
      </c>
      <c r="C54" s="965" t="s">
        <v>1160</v>
      </c>
      <c r="D54" s="961" t="s">
        <v>1302</v>
      </c>
      <c r="E54" s="579"/>
      <c r="F54" s="1108">
        <f>'Expenditures 15-22'!G114</f>
        <v>44857</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692</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178397</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858571</v>
      </c>
      <c r="G75" s="358"/>
    </row>
    <row r="76" spans="1:8" s="971" customFormat="1" ht="12" customHeight="1" thickTop="1" thickBot="1" x14ac:dyDescent="0.25">
      <c r="A76" s="585"/>
      <c r="B76" s="583"/>
      <c r="C76" s="584"/>
      <c r="D76" s="970" t="s">
        <v>1858</v>
      </c>
      <c r="E76" s="595"/>
      <c r="F76" s="1114">
        <f>(F14-F75)</f>
        <v>5627762</v>
      </c>
      <c r="G76" s="360"/>
    </row>
    <row r="77" spans="1:8" s="971" customFormat="1" ht="12" customHeight="1" thickTop="1" x14ac:dyDescent="0.2">
      <c r="A77" s="586"/>
      <c r="B77" s="583"/>
      <c r="C77" s="584"/>
      <c r="D77" s="970" t="s">
        <v>1948</v>
      </c>
      <c r="E77" s="595"/>
      <c r="F77" s="1621">
        <v>631.46</v>
      </c>
      <c r="G77" s="361"/>
      <c r="H77" s="360"/>
    </row>
    <row r="78" spans="1:8" s="971" customFormat="1" ht="12" customHeight="1" thickBot="1" x14ac:dyDescent="0.25">
      <c r="A78" s="587"/>
      <c r="B78" s="583"/>
      <c r="C78" s="584"/>
      <c r="D78" s="970" t="s">
        <v>1928</v>
      </c>
      <c r="E78" s="595" t="s">
        <v>1134</v>
      </c>
      <c r="F78" s="1115">
        <f>IF(F77&gt;0,F76/F77," Complete Line 77")</f>
        <v>8912.3016501441107</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70386</v>
      </c>
      <c r="G93" s="979"/>
    </row>
    <row r="94" spans="1:7" ht="12" customHeight="1" x14ac:dyDescent="0.2">
      <c r="A94" s="980" t="s">
        <v>147</v>
      </c>
      <c r="B94" s="980" t="s">
        <v>183</v>
      </c>
      <c r="C94" s="977">
        <v>1700</v>
      </c>
      <c r="D94" s="986" t="str">
        <f>'Revenues 9-14'!A82</f>
        <v>Total District/School Activity Income</v>
      </c>
      <c r="E94" s="386"/>
      <c r="F94" s="1073">
        <f>SUM('Revenues 9-14'!C82,'Revenues 9-14'!D82)</f>
        <v>24099</v>
      </c>
      <c r="G94" s="979"/>
    </row>
    <row r="95" spans="1:7" ht="12" customHeight="1" x14ac:dyDescent="0.2">
      <c r="A95" s="980" t="s">
        <v>538</v>
      </c>
      <c r="B95" s="980" t="s">
        <v>184</v>
      </c>
      <c r="C95" s="977">
        <f>'Revenues 9-14'!B84</f>
        <v>1811</v>
      </c>
      <c r="D95" s="978" t="str">
        <f>'Revenues 9-14'!A84</f>
        <v>Rentals - Regular Textbooks</v>
      </c>
      <c r="E95" s="386"/>
      <c r="F95" s="1073">
        <f>'Revenues 9-14'!C84</f>
        <v>15415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228</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36800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196146</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21230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1783</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176500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74604</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750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5394</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18914</v>
      </c>
      <c r="G127" s="69"/>
    </row>
    <row r="128" spans="1:7" ht="12" customHeight="1" x14ac:dyDescent="0.2">
      <c r="A128" s="383" t="s">
        <v>769</v>
      </c>
      <c r="B128" s="383" t="s">
        <v>901</v>
      </c>
      <c r="C128" s="995" t="s">
        <v>1160</v>
      </c>
      <c r="D128" s="994" t="str">
        <f>'Revenues 9-14'!A201</f>
        <v>Total Food Service</v>
      </c>
      <c r="E128" s="386"/>
      <c r="F128" s="1073">
        <f>SUM('Revenues 9-14'!C201,'Revenues 9-14'!G201)</f>
        <v>256212</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300504</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25892</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8466</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6351</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48954</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18842</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49474</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5000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1361944</v>
      </c>
    </row>
    <row r="176" spans="1:7" ht="12" customHeight="1" x14ac:dyDescent="0.2">
      <c r="A176" s="588"/>
      <c r="B176" s="589"/>
      <c r="C176" s="590"/>
      <c r="D176" s="1002" t="s">
        <v>1925</v>
      </c>
      <c r="E176" s="1056"/>
      <c r="F176" s="1118">
        <f>'PCTC-OEPP 28-29'!F76-F175</f>
        <v>4265818</v>
      </c>
    </row>
    <row r="177" spans="1:7" ht="12" customHeight="1" x14ac:dyDescent="0.2">
      <c r="A177" s="588"/>
      <c r="B177" s="589"/>
      <c r="C177" s="590"/>
      <c r="D177" s="1002" t="s">
        <v>798</v>
      </c>
      <c r="E177" s="1056"/>
      <c r="F177" s="1118">
        <f>'Cap Outlay Deprec 27'!I18</f>
        <v>351577</v>
      </c>
    </row>
    <row r="178" spans="1:7" ht="12" customHeight="1" x14ac:dyDescent="0.2">
      <c r="A178" s="588"/>
      <c r="B178" s="589"/>
      <c r="C178" s="590"/>
      <c r="D178" s="1002" t="s">
        <v>1927</v>
      </c>
      <c r="E178" s="1056"/>
      <c r="F178" s="1118">
        <f>F176+F177</f>
        <v>4617395</v>
      </c>
    </row>
    <row r="179" spans="1:7" ht="12" customHeight="1" x14ac:dyDescent="0.2">
      <c r="A179" s="588"/>
      <c r="B179" s="591"/>
      <c r="C179" s="590"/>
      <c r="D179" s="1002" t="s">
        <v>1979</v>
      </c>
      <c r="E179" s="1056"/>
      <c r="F179" s="1119">
        <f>'PCTC-OEPP 28-29'!F77</f>
        <v>631.46</v>
      </c>
      <c r="G179" s="69"/>
    </row>
    <row r="180" spans="1:7" ht="12" customHeight="1" thickBot="1" x14ac:dyDescent="0.25">
      <c r="A180" s="588"/>
      <c r="B180" s="591"/>
      <c r="C180" s="590"/>
      <c r="D180" s="1002" t="s">
        <v>2070</v>
      </c>
      <c r="E180" s="1056" t="s">
        <v>2071</v>
      </c>
      <c r="F180" s="1120">
        <f>F178/F179</f>
        <v>7312.2525575650079</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ageMargins left="0.54" right="0.2" top="0.7" bottom="0.45" header="0.19" footer="0.17"/>
  <pageSetup scale="70" firstPageNumber="28" orientation="portrait" useFirstPageNumber="1" r:id="rId1"/>
  <headerFooter alignWithMargins="0">
    <oddHeader>&amp;L&amp;8Page &amp;P&amp;C &amp;R&amp;8Page &amp;P</oddHeader>
    <oddFooter>&amp;L&amp;8"The notes are an integral part of these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29" sqref="D2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f>'Expenditures 15-22'!C60</f>
        <v>38943</v>
      </c>
      <c r="F8" s="865"/>
      <c r="G8" s="1121"/>
      <c r="H8" s="216"/>
      <c r="I8" s="216"/>
    </row>
    <row r="9" spans="1:9" s="2" customFormat="1" ht="12" customHeight="1" x14ac:dyDescent="0.2">
      <c r="A9" s="793" t="s">
        <v>137</v>
      </c>
      <c r="B9" s="794"/>
      <c r="C9" s="794"/>
      <c r="D9" s="795"/>
      <c r="E9" s="862">
        <f>'Expenditures 15-22'!C61+'Expenditures 15-22'!C124</f>
        <v>236268</v>
      </c>
      <c r="F9" s="865"/>
      <c r="G9" s="1121"/>
      <c r="H9" s="216"/>
      <c r="I9" s="216"/>
    </row>
    <row r="10" spans="1:9" s="2" customFormat="1" ht="12" customHeight="1" x14ac:dyDescent="0.2">
      <c r="A10" s="796" t="s">
        <v>837</v>
      </c>
      <c r="B10" s="794"/>
      <c r="C10" s="797"/>
      <c r="D10" s="795"/>
      <c r="E10" s="862">
        <f>'Expenditures 15-22'!C63</f>
        <v>169565</v>
      </c>
      <c r="F10" s="865"/>
      <c r="G10" s="1121"/>
      <c r="H10" s="216"/>
      <c r="I10" s="216"/>
    </row>
    <row r="11" spans="1:9" s="2" customFormat="1" ht="22.5" customHeight="1" x14ac:dyDescent="0.2">
      <c r="A11" s="2360" t="s">
        <v>2060</v>
      </c>
      <c r="B11" s="2361"/>
      <c r="C11" s="2361"/>
      <c r="D11" s="2279"/>
      <c r="E11" s="863">
        <v>29452.66</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4030580</v>
      </c>
      <c r="F19" s="771"/>
      <c r="G19" s="773">
        <f>'Expenditures 15-22'!K33-SUM('Expenditures 15-22'!G33,'Expenditures 15-22'!I33)+'Expenditures 15-22'!D223</f>
        <v>4030580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81398</v>
      </c>
      <c r="F21" s="771"/>
      <c r="G21" s="773">
        <f>'Expenditures 15-22'!K42-SUM('Expenditures 15-22'!G42,'Expenditures 15-22'!I42)+'Expenditures 15-22'!K120-SUM('Expenditures 15-22'!G120,'Expenditures 15-22'!I120)+'Expenditures 15-22'!K174-SUM('Expenditures 15-22'!G174,'Expenditures 15-22'!I174)+'Expenditures 15-22'!D232</f>
        <v>81398</v>
      </c>
      <c r="H21" s="287"/>
      <c r="I21" s="216"/>
    </row>
    <row r="22" spans="1:9" s="2" customFormat="1" ht="12" customHeight="1" x14ac:dyDescent="0.2">
      <c r="A22" s="770" t="s">
        <v>663</v>
      </c>
      <c r="B22" s="766"/>
      <c r="C22" s="765">
        <v>2200</v>
      </c>
      <c r="D22" s="771"/>
      <c r="E22" s="772">
        <f>'Expenditures 15-22'!K47-SUM('Expenditures 15-22'!G47,'Expenditures 15-22'!I47)+'Expenditures 15-22'!D237</f>
        <v>60006</v>
      </c>
      <c r="F22" s="771"/>
      <c r="G22" s="773">
        <f>'Expenditures 15-22'!K47-SUM('Expenditures 15-22'!G47,'Expenditures 15-22'!I47)+'Expenditures 15-22'!D237</f>
        <v>60006</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489842</v>
      </c>
      <c r="F23" s="771"/>
      <c r="G23" s="772">
        <f>'Expenditures 15-22'!K53-SUM('Expenditures 15-22'!G53,'Expenditures 15-22'!I53)+'Expenditures 15-22'!D251+'Expenditures 15-22'!K323-SUM('Expenditures 15-22'!G323,'Expenditures 15-22'!I323)</f>
        <v>489842</v>
      </c>
      <c r="H23" s="287"/>
      <c r="I23" s="216"/>
    </row>
    <row r="24" spans="1:9" s="2" customFormat="1" ht="12" customHeight="1" x14ac:dyDescent="0.2">
      <c r="A24" s="770" t="s">
        <v>665</v>
      </c>
      <c r="B24" s="766"/>
      <c r="C24" s="765">
        <v>2400</v>
      </c>
      <c r="D24" s="771"/>
      <c r="E24" s="772">
        <f>'Expenditures 15-22'!K57-SUM('Expenditures 15-22'!G57,'Expenditures 15-22'!I57)+'Expenditures 15-22'!D255</f>
        <v>0</v>
      </c>
      <c r="F24" s="771"/>
      <c r="G24" s="773">
        <f>'Expenditures 15-22'!K57-SUM('Expenditures 15-22'!G57,'Expenditures 15-22'!I57)+'Expenditures 15-22'!D255</f>
        <v>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11402</v>
      </c>
      <c r="E27" s="772">
        <f>E8</f>
        <v>38943</v>
      </c>
      <c r="F27" s="772">
        <f>'Expenditures 15-22'!K60-SUM('Expenditures 15-22'!G60,'Expenditures 15-22'!I60)+'Expenditures 15-22'!D258-E8</f>
        <v>11402</v>
      </c>
      <c r="G27" s="773">
        <f>E8</f>
        <v>38943</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497864</v>
      </c>
      <c r="F28" s="775">
        <f>'Expenditures 15-22'!K61-SUM('Expenditures 15-22'!G61,'Expenditures 15-22'!I61)+'Expenditures 15-22'!K124-SUM('Expenditures 15-22'!G124,'Expenditures 15-22'!I124)+'Expenditures 15-22'!D260-E9</f>
        <v>261596</v>
      </c>
      <c r="G28" s="773">
        <f>E9</f>
        <v>236268</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352929</v>
      </c>
      <c r="F29" s="771"/>
      <c r="G29" s="773">
        <f>'Expenditures 15-22'!K62-SUM('Expenditures 15-22'!G62,'Expenditures 15-22'!I62)+'Expenditures 15-22'!K125-SUM('Expenditures 15-22'!G125,'Expenditures 15-22'!I125)+'Expenditures 15-22'!K176-SUM('Expenditures 15-22'!G176,'Expenditures 15-22'!I176)+'Expenditures 15-22'!D261</f>
        <v>352929</v>
      </c>
      <c r="H29" s="395"/>
    </row>
    <row r="30" spans="1:9" ht="12" customHeight="1" x14ac:dyDescent="0.2">
      <c r="A30" s="770" t="s">
        <v>107</v>
      </c>
      <c r="B30" s="768"/>
      <c r="C30" s="765">
        <v>2560</v>
      </c>
      <c r="D30" s="771"/>
      <c r="E30" s="772">
        <f>'Expenditures 15-22'!K63-SUM('Expenditures 15-22'!G63,'Expenditures 15-22'!I63)+'Expenditures 15-22'!D262-E10</f>
        <v>180443</v>
      </c>
      <c r="F30" s="771"/>
      <c r="G30" s="772">
        <f>'Expenditures 15-22'!K63-SUM('Expenditures 15-22'!G63,'Expenditures 15-22'!I63)+'Expenditures 15-22'!D262-E10</f>
        <v>180443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54116</v>
      </c>
      <c r="F38" s="771"/>
      <c r="G38" s="772">
        <f>'Expenditures 15-22'!K73-SUM('Expenditures 15-22'!G73,'Expenditures 15-22'!I73)+'Expenditures 15-22'!K128-SUM('Expenditures 15-22'!G128,'Expenditures 15-22'!I128)+'Expenditures 15-22'!K177-SUM('Expenditures 15-22'!G177,'Expenditures 15-22'!I177)+'Expenditures 15-22'!D272</f>
        <v>54116</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11402</v>
      </c>
      <c r="E40" s="775">
        <f>SUM(E19:E39)</f>
        <v>5786121</v>
      </c>
      <c r="F40" s="775">
        <f>SUM(F19:F39)</f>
        <v>272998</v>
      </c>
      <c r="G40" s="775">
        <f>SUM(G19:G39)</f>
        <v>5524525</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11402</v>
      </c>
      <c r="F42" s="780" t="s">
        <v>564</v>
      </c>
      <c r="G42" s="776">
        <f>F40</f>
        <v>272998</v>
      </c>
    </row>
    <row r="43" spans="1:7" ht="12" customHeight="1" x14ac:dyDescent="0.2">
      <c r="A43" s="287"/>
      <c r="B43" s="216"/>
      <c r="C43" s="288"/>
      <c r="D43" s="780" t="s">
        <v>563</v>
      </c>
      <c r="E43" s="776">
        <f>E40</f>
        <v>5786121</v>
      </c>
      <c r="F43" s="780" t="s">
        <v>563</v>
      </c>
      <c r="G43" s="776">
        <f>G40</f>
        <v>5524525</v>
      </c>
    </row>
    <row r="44" spans="1:7" ht="12" customHeight="1" x14ac:dyDescent="0.2">
      <c r="A44" s="287"/>
      <c r="B44" s="216"/>
      <c r="C44" s="216"/>
      <c r="D44" s="790" t="s">
        <v>1187</v>
      </c>
      <c r="E44" s="791">
        <f>(E42/E43)</f>
        <v>1.9705775250811381E-3</v>
      </c>
      <c r="F44" s="790" t="s">
        <v>1187</v>
      </c>
      <c r="G44" s="791">
        <f>(G42/G43)</f>
        <v>4.9415651119326998E-2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&amp;L&amp;8"The notes are an integral part of these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view="pageLayout" zoomScaleNormal="110" workbookViewId="0">
      <selection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7"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5" t="s">
        <v>2072</v>
      </c>
      <c r="B5" s="2366"/>
      <c r="C5" s="2366"/>
      <c r="D5" s="2366"/>
      <c r="E5" s="2366"/>
    </row>
    <row r="6" spans="1:7" ht="12" customHeight="1" x14ac:dyDescent="0.25">
      <c r="A6" s="1991"/>
      <c r="B6" s="2367" t="str">
        <f>COVER!A17</f>
        <v>Unity Point CCSD 140</v>
      </c>
      <c r="C6" s="2367"/>
      <c r="D6" s="2367"/>
      <c r="E6" s="1992"/>
    </row>
    <row r="7" spans="1:7" ht="11.25" customHeight="1" x14ac:dyDescent="0.25">
      <c r="A7" s="1991"/>
      <c r="B7" s="2368">
        <f>COVER!A13</f>
        <v>30039140004</v>
      </c>
      <c r="C7" s="2368"/>
      <c r="D7" s="2368"/>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t="s">
        <v>2093</v>
      </c>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t="s">
        <v>2093</v>
      </c>
      <c r="E26" s="2005" t="s">
        <v>2113</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t="s">
        <v>2093</v>
      </c>
      <c r="C30" s="2003" t="s">
        <v>2093</v>
      </c>
      <c r="D30" s="2006" t="s">
        <v>2093</v>
      </c>
      <c r="E30" s="2005" t="s">
        <v>2114</v>
      </c>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9" orientation="landscape" r:id="rId1"/>
  <headerFooter>
    <oddHeader>&amp;LPage 31&amp;RPage 31</oddHeader>
    <oddFooter>&amp;L"The notes are an integral part of these statements"&amp;C&amp;8Page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5" colorId="8" zoomScale="110" zoomScaleNormal="110" workbookViewId="0">
      <selection activeCell="C41" sqref="C41"/>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Unity Point CCSD 140</v>
      </c>
      <c r="J6" s="2388"/>
    </row>
    <row r="7" spans="1:10" x14ac:dyDescent="0.2">
      <c r="A7" s="2389" t="s">
        <v>1037</v>
      </c>
      <c r="B7" s="2390"/>
      <c r="C7" s="2390"/>
      <c r="D7" s="2390"/>
      <c r="E7" s="2391"/>
      <c r="F7" s="1660"/>
      <c r="G7" s="1649"/>
      <c r="H7" s="1659" t="s">
        <v>438</v>
      </c>
      <c r="I7" s="2392">
        <f>COVER!A13</f>
        <v>30039140004</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466754</v>
      </c>
      <c r="F12" s="1688"/>
      <c r="G12" s="1687">
        <f t="shared" ref="G12:G18" si="0">SUM(E12:F12)</f>
        <v>466754</v>
      </c>
      <c r="H12" s="1689">
        <v>490091</v>
      </c>
      <c r="I12" s="1688"/>
      <c r="J12" s="1687">
        <f t="shared" ref="J12:J18" si="1">SUM(H12:I12)</f>
        <v>490091</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466754</v>
      </c>
      <c r="F19" s="1695">
        <f t="shared" si="2"/>
        <v>0</v>
      </c>
      <c r="G19" s="1695">
        <f t="shared" si="2"/>
        <v>466754</v>
      </c>
      <c r="H19" s="1695">
        <f t="shared" si="2"/>
        <v>490091</v>
      </c>
      <c r="I19" s="1695">
        <f t="shared" si="2"/>
        <v>0</v>
      </c>
      <c r="J19" s="1695">
        <f t="shared" si="2"/>
        <v>490091</v>
      </c>
    </row>
    <row r="20" spans="1:10" ht="25.5" customHeight="1" thickTop="1" x14ac:dyDescent="0.2">
      <c r="A20" s="1683">
        <v>9</v>
      </c>
      <c r="B20" s="2399" t="s">
        <v>1954</v>
      </c>
      <c r="C20" s="2397"/>
      <c r="D20" s="2398"/>
      <c r="E20" s="1696"/>
      <c r="F20" s="1696"/>
      <c r="G20" s="1696"/>
      <c r="H20" s="1696"/>
      <c r="I20" s="1696"/>
      <c r="J20" s="1697">
        <f>IF(AND(G19&gt;0,J19&gt;0),(((J19-G19)/G19)),"Enter Budget Data")</f>
        <v>4.9998500280661759E-2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1998</v>
      </c>
      <c r="G27" s="2400"/>
    </row>
    <row r="28" spans="1:10" ht="28.5" customHeight="1" x14ac:dyDescent="0.2">
      <c r="B28" s="1698"/>
      <c r="C28" s="2402"/>
      <c r="D28" s="2402"/>
      <c r="E28" s="1969"/>
      <c r="F28" s="2402"/>
      <c r="G28" s="2402"/>
    </row>
    <row r="29" spans="1:10" x14ac:dyDescent="0.2">
      <c r="B29" s="1698"/>
      <c r="C29" s="1963" t="s">
        <v>2000</v>
      </c>
      <c r="E29" s="1968"/>
      <c r="F29" s="2401" t="s">
        <v>1999</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2001</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&amp;L"The notes are an integral part of these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50" sqref="B50"/>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Unity Point CCSD 140</v>
      </c>
    </row>
    <row r="65" spans="2:2" x14ac:dyDescent="0.2">
      <c r="B65" s="397">
        <f>COVER!A13</f>
        <v>30039140004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&amp;L"The notes are an integral part of these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13" sqref="C1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oddFooter>&amp;L"The notes are an integral part of these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oddFooter>&amp;L"The notes are an integral part of these statements"</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695325</xdr:colOff>
                <xdr:row>4</xdr:row>
                <xdr:rowOff>76200</xdr:rowOff>
              </from>
              <to>
                <xdr:col>0</xdr:col>
                <xdr:colOff>1609725</xdr:colOff>
                <xdr:row>8</xdr:row>
                <xdr:rowOff>114300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7" sqref="A2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1980</v>
      </c>
      <c r="B4" s="2422"/>
      <c r="C4" s="2422"/>
      <c r="D4" s="2422"/>
      <c r="E4" s="2422"/>
      <c r="F4" s="2423"/>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5102859</v>
      </c>
      <c r="C6" s="1630">
        <f>'Acct Summary 7-8'!D8</f>
        <v>316913</v>
      </c>
      <c r="D6" s="1630">
        <f>'Acct Summary 7-8'!F8</f>
        <v>260349</v>
      </c>
      <c r="E6" s="1630">
        <f>'Acct Summary 7-8'!I8</f>
        <v>38177</v>
      </c>
      <c r="F6" s="1630">
        <f>SUM(B6:E6)</f>
        <v>5718298</v>
      </c>
    </row>
    <row r="7" spans="1:8" s="1631" customFormat="1" ht="14.25" customHeight="1" thickBot="1" x14ac:dyDescent="0.25">
      <c r="A7" s="1629" t="s">
        <v>1694</v>
      </c>
      <c r="B7" s="1632">
        <f>'Acct Summary 7-8'!C17</f>
        <v>5257676</v>
      </c>
      <c r="C7" s="1632">
        <f>'Acct Summary 7-8'!D17</f>
        <v>444782</v>
      </c>
      <c r="D7" s="1632">
        <f>'Acct Summary 7-8'!F17</f>
        <v>318680</v>
      </c>
      <c r="E7" s="1895"/>
      <c r="F7" s="1630">
        <f>SUM(B7:E7)</f>
        <v>6021138</v>
      </c>
    </row>
    <row r="8" spans="1:8" s="1631" customFormat="1" ht="14.25" thickTop="1" thickBot="1" x14ac:dyDescent="0.25">
      <c r="A8" s="1633" t="s">
        <v>1695</v>
      </c>
      <c r="B8" s="1634">
        <f>(B6-B7)</f>
        <v>-154817</v>
      </c>
      <c r="C8" s="1634">
        <f>(C6-C7)</f>
        <v>-127869</v>
      </c>
      <c r="D8" s="1634">
        <f>(D6-D7)</f>
        <v>-58331</v>
      </c>
      <c r="E8" s="1632">
        <f>(E6-E7)</f>
        <v>38177</v>
      </c>
      <c r="F8" s="1635">
        <f>SUM(F6-F7)</f>
        <v>-302840</v>
      </c>
    </row>
    <row r="9" spans="1:8" s="1631" customFormat="1" ht="14.25" thickTop="1" thickBot="1" x14ac:dyDescent="0.25">
      <c r="A9" s="1636" t="s">
        <v>1957</v>
      </c>
      <c r="B9" s="1637">
        <f>'Acct Summary 7-8'!C81</f>
        <v>182098</v>
      </c>
      <c r="C9" s="1637">
        <f>'Acct Summary 7-8'!D81</f>
        <v>233624</v>
      </c>
      <c r="D9" s="1637">
        <f>'Acct Summary 7-8'!F81</f>
        <v>142577</v>
      </c>
      <c r="E9" s="1637">
        <f>'Acct Summary 7-8'!I81</f>
        <v>753609</v>
      </c>
      <c r="F9" s="1716">
        <f>SUM(B9:E9)</f>
        <v>1311908</v>
      </c>
    </row>
    <row r="10" spans="1:8" ht="16.5" customHeight="1" thickTop="1" x14ac:dyDescent="0.2">
      <c r="A10" s="1638"/>
      <c r="B10" s="1639"/>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6" firstPageNumber="19" orientation="landscape" useFirstPageNumber="1" r:id="rId1"/>
  <headerFooter alignWithMargins="0">
    <oddHeader xml:space="preserve">&amp;L&amp;8Page 36&amp;R&amp;8Page 36
</oddHeader>
    <oddFooter>&amp;L"The notes are an integral part of these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84" sqref="C84"/>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4"/>
      <c r="B8" s="2425"/>
      <c r="C8" s="2425"/>
      <c r="D8" s="2426"/>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29" t="s">
        <v>1993</v>
      </c>
      <c r="D11" s="2430"/>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9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6" firstPageNumber="32" orientation="portrait" r:id="rId1"/>
  <headerFooter alignWithMargins="0">
    <oddFooter>&amp;L&amp;8"The notes are an integral part of these statements"</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31" zoomScale="110" zoomScaleNormal="110" workbookViewId="0">
      <selection activeCell="C56" sqref="C56"/>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7" t="str">
        <f>COVER!A17</f>
        <v>Unity Point CCSD 140</v>
      </c>
      <c r="B7" s="2448"/>
      <c r="C7" s="2448"/>
      <c r="D7" s="2461"/>
      <c r="E7" s="2462">
        <f>COVER!A13</f>
        <v>30039140004</v>
      </c>
      <c r="F7" s="2463"/>
      <c r="G7" s="2464">
        <f>COVER!T23</f>
        <v>65.028419999999997</v>
      </c>
      <c r="H7" s="2465"/>
      <c r="I7" s="2465"/>
      <c r="J7" s="2465"/>
      <c r="K7" s="2465"/>
      <c r="L7" s="2466"/>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67"/>
      <c r="B9" s="2437"/>
      <c r="C9" s="2437"/>
      <c r="D9" s="2437"/>
      <c r="E9" s="2437"/>
      <c r="F9" s="2468"/>
      <c r="G9" s="2436" t="str">
        <f>COVER!T13</f>
        <v>Kujawa &amp; Batteau, PC</v>
      </c>
      <c r="H9" s="2458"/>
      <c r="I9" s="2458"/>
      <c r="J9" s="2458"/>
      <c r="K9" s="2458"/>
      <c r="L9" s="2469"/>
    </row>
    <row r="10" spans="1:29" ht="13.5" customHeight="1" x14ac:dyDescent="0.2">
      <c r="A10" s="2444"/>
      <c r="B10" s="2445"/>
      <c r="C10" s="2445"/>
      <c r="D10" s="2445"/>
      <c r="E10" s="2445"/>
      <c r="F10" s="2446"/>
      <c r="G10" s="2436" t="str">
        <f>COVER!T17</f>
        <v>309 S. Walnut St.</v>
      </c>
      <c r="H10" s="2450"/>
      <c r="I10" s="2450"/>
      <c r="J10" s="2450"/>
      <c r="K10" s="2450"/>
      <c r="L10" s="2451"/>
    </row>
    <row r="11" spans="1:29" ht="13.5" customHeight="1" x14ac:dyDescent="0.2">
      <c r="A11" s="2038" t="s">
        <v>2032</v>
      </c>
      <c r="B11" s="2039"/>
      <c r="C11" s="2018"/>
      <c r="D11" s="2042"/>
      <c r="E11" s="2018"/>
      <c r="F11" s="2019"/>
      <c r="G11" s="2436" t="str">
        <f>COVER!T19</f>
        <v>Pinckneyville</v>
      </c>
      <c r="H11" s="2450"/>
      <c r="I11" s="2450"/>
      <c r="J11" s="1980" t="str">
        <f>COVER!X19</f>
        <v>IL</v>
      </c>
      <c r="K11" s="1980">
        <f>COVER!Z19</f>
        <v>62274</v>
      </c>
      <c r="L11" s="2022"/>
    </row>
    <row r="12" spans="1:29" ht="13.5" customHeight="1" x14ac:dyDescent="0.2">
      <c r="A12" s="2452" t="s">
        <v>2031</v>
      </c>
      <c r="B12" s="2453"/>
      <c r="C12" s="2453"/>
      <c r="D12" s="2453"/>
      <c r="E12" s="2453"/>
      <c r="F12" s="2454"/>
      <c r="G12" s="1983"/>
      <c r="H12" s="1309"/>
      <c r="I12" s="1309"/>
      <c r="J12" s="1309"/>
      <c r="K12" s="1309"/>
      <c r="L12" s="1984"/>
    </row>
    <row r="13" spans="1:29" ht="13.5" customHeight="1" x14ac:dyDescent="0.2">
      <c r="A13" s="2436"/>
      <c r="B13" s="2458"/>
      <c r="C13" s="2458"/>
      <c r="D13" s="2458"/>
      <c r="E13" s="1308"/>
      <c r="F13" s="2031"/>
      <c r="G13" s="2023" t="s">
        <v>2034</v>
      </c>
      <c r="H13" s="2024"/>
      <c r="I13" s="2455" t="str">
        <f>COVER!T25</f>
        <v>kbatteau@kandb-cpa.com</v>
      </c>
      <c r="J13" s="2456"/>
      <c r="K13" s="2456"/>
      <c r="L13" s="2457"/>
    </row>
    <row r="14" spans="1:29" ht="13.5" customHeight="1" x14ac:dyDescent="0.2">
      <c r="A14" s="2436" t="str">
        <f>COVER!A19</f>
        <v>4033 S. Illinois Avenue</v>
      </c>
      <c r="B14" s="2437"/>
      <c r="C14" s="2437"/>
      <c r="D14" s="2437"/>
      <c r="E14" s="2029">
        <v>0</v>
      </c>
      <c r="F14" s="1307"/>
      <c r="G14" s="2025" t="s">
        <v>1413</v>
      </c>
      <c r="H14" s="1290"/>
      <c r="I14" s="1290"/>
      <c r="J14" s="1290"/>
      <c r="K14" s="1290"/>
      <c r="L14" s="2021"/>
    </row>
    <row r="15" spans="1:29" ht="13.5" customHeight="1" x14ac:dyDescent="0.2">
      <c r="A15" s="2436" t="str">
        <f>COVER!A21</f>
        <v>Carbondale</v>
      </c>
      <c r="B15" s="2450"/>
      <c r="C15" s="2450"/>
      <c r="D15" s="1289"/>
      <c r="E15" s="1985"/>
      <c r="F15" s="1306"/>
      <c r="G15" s="1979" t="str">
        <f>COVER!T15</f>
        <v>Kevin Batteau</v>
      </c>
      <c r="H15" s="1290"/>
      <c r="I15" s="1290"/>
      <c r="J15" s="1290"/>
      <c r="K15" s="1290"/>
      <c r="L15" s="2021"/>
    </row>
    <row r="16" spans="1:29" ht="12.2" customHeight="1" x14ac:dyDescent="0.2">
      <c r="A16" s="2028" t="s">
        <v>2033</v>
      </c>
      <c r="B16" s="1557"/>
      <c r="C16" s="2030">
        <f>COVER!A25</f>
        <v>62903</v>
      </c>
      <c r="D16" s="2030"/>
      <c r="E16" s="2030"/>
      <c r="F16" s="2031"/>
      <c r="G16" s="2438"/>
      <c r="H16" s="2439"/>
      <c r="I16" s="2439"/>
      <c r="J16" s="2439"/>
      <c r="K16" s="2439"/>
      <c r="L16" s="2440"/>
    </row>
    <row r="17" spans="1:13" ht="12.2" customHeight="1" x14ac:dyDescent="0.2">
      <c r="A17" s="2441"/>
      <c r="B17" s="2442"/>
      <c r="C17" s="2442"/>
      <c r="D17" s="2442"/>
      <c r="E17" s="2442"/>
      <c r="F17" s="2443"/>
      <c r="G17" s="2025" t="s">
        <v>1412</v>
      </c>
      <c r="H17" s="1290"/>
      <c r="I17" s="1290"/>
      <c r="J17" s="1290"/>
      <c r="K17" s="2026" t="s">
        <v>1411</v>
      </c>
      <c r="L17" s="2019"/>
      <c r="M17" s="1305"/>
    </row>
    <row r="18" spans="1:13" ht="12.2" customHeight="1" x14ac:dyDescent="0.2">
      <c r="A18" s="2444"/>
      <c r="B18" s="2445"/>
      <c r="C18" s="2445"/>
      <c r="D18" s="2445"/>
      <c r="E18" s="2445"/>
      <c r="F18" s="2446"/>
      <c r="G18" s="2447" t="str">
        <f>COVER!T21</f>
        <v>(618)357-3000</v>
      </c>
      <c r="H18" s="2448"/>
      <c r="I18" s="2448"/>
      <c r="J18" s="2448"/>
      <c r="K18" s="2447" t="str">
        <f>COVER!X21</f>
        <v>(618)357-3654</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oddFooter>&amp;L"The notes are an integral part of these statements"</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view="pageLayout"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0" t="str">
        <f>'Single Audit Cover'!A7</f>
        <v>Unity Point CCSD 140</v>
      </c>
      <c r="B1" s="2460"/>
      <c r="C1" s="2460"/>
      <c r="D1" s="2460"/>
    </row>
    <row r="2" spans="1:11" s="1978" customFormat="1" ht="12.75" x14ac:dyDescent="0.2">
      <c r="A2" s="2471">
        <f>'Single Audit Cover'!E7</f>
        <v>30039140004</v>
      </c>
      <c r="B2" s="2472"/>
      <c r="C2" s="2472"/>
      <c r="D2" s="2472"/>
    </row>
    <row r="3" spans="1:11" s="1978" customFormat="1" ht="12.75" x14ac:dyDescent="0.2">
      <c r="A3" s="2470" t="s">
        <v>2018</v>
      </c>
      <c r="B3" s="2460"/>
      <c r="C3" s="2460"/>
      <c r="D3" s="2460"/>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oddFooter>&amp;L"The notes are an integral part of these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E49"/>
  <sheetViews>
    <sheetView showGridLines="0" view="pageLayout" topLeftCell="A4" zoomScaleNormal="110" zoomScaleSheetLayoutView="100" workbookViewId="0">
      <selection activeCell="A24" sqref="A24:B24"/>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Unity Point CCSD 140</v>
      </c>
      <c r="B1" s="2475"/>
      <c r="C1" s="2475"/>
      <c r="D1" s="2475"/>
      <c r="E1" s="2475"/>
    </row>
    <row r="2" spans="1:5" x14ac:dyDescent="0.2">
      <c r="A2" s="2476">
        <f>'Single Audit Cover'!E7</f>
        <v>30039140004</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738609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29452.66</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-49474</v>
      </c>
    </row>
    <row r="19" spans="1:4" ht="13.5" thickBot="1" x14ac:dyDescent="0.25">
      <c r="A19" s="1359" t="s">
        <v>1498</v>
      </c>
      <c r="D19" s="1358">
        <f>SUM(D10:D17)</f>
        <v>718587.66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t="s">
        <v>2115</v>
      </c>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718587.66</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1">
        <f>SUM(D35:D45)</f>
        <v>0</v>
      </c>
    </row>
    <row r="49" spans="2:4" x14ac:dyDescent="0.2">
      <c r="B49" s="1349" t="s">
        <v>1489</v>
      </c>
      <c r="C49" s="1349"/>
      <c r="D49" s="1981">
        <f>D32-D47</f>
        <v>718587.66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oddFooter>&amp;L"The notes are an integral part of these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view="pageLayout" zoomScaleNormal="110" workbookViewId="0">
      <selection activeCell="B10" sqref="B1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Unity Point CCSD 140</v>
      </c>
      <c r="C1" s="2480"/>
      <c r="D1" s="2480"/>
      <c r="E1" s="2480"/>
      <c r="F1" s="2480"/>
      <c r="G1" s="2480"/>
      <c r="H1" s="2480"/>
      <c r="I1" s="2480"/>
      <c r="J1" s="2480"/>
      <c r="K1" s="2480"/>
    </row>
    <row r="2" spans="2:12" ht="15" x14ac:dyDescent="0.2">
      <c r="B2" s="2481">
        <f>'Single Audit Cover'!E7</f>
        <v>30039140004</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2115</v>
      </c>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&amp;L"The notes are an integral part of these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topLeftCell="A10" zoomScale="110" zoomScaleNormal="110" workbookViewId="0">
      <selection activeCell="B16" sqref="B16"/>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Unity Point CCSD 140</v>
      </c>
      <c r="B1" s="2488"/>
      <c r="C1" s="2488"/>
      <c r="D1" s="2488"/>
      <c r="E1" s="1434"/>
    </row>
    <row r="2" spans="1:7" ht="13.5" customHeight="1" x14ac:dyDescent="0.2">
      <c r="A2" s="2489">
        <f>'Single Audit Cover'!E7</f>
        <v>30039140004</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2024</v>
      </c>
      <c r="B7" s="2496"/>
      <c r="C7" s="2496"/>
      <c r="D7" s="2496"/>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5" t="s">
        <v>1916</v>
      </c>
      <c r="B12" s="2496"/>
      <c r="C12" s="2496"/>
      <c r="D12" s="2496"/>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t="s">
        <v>2115</v>
      </c>
      <c r="C16" s="2045"/>
      <c r="D16" s="2484"/>
      <c r="E16" s="2484"/>
      <c r="F16" s="2484"/>
    </row>
    <row r="17" spans="1:6" ht="20.65" customHeight="1" x14ac:dyDescent="0.2">
      <c r="A17" s="1797"/>
      <c r="B17" s="1428"/>
      <c r="C17" s="2045"/>
      <c r="D17" s="2484"/>
      <c r="E17" s="2484"/>
      <c r="F17" s="2484"/>
    </row>
    <row r="18" spans="1:6" ht="20.65" customHeight="1" x14ac:dyDescent="0.2">
      <c r="A18" s="1797"/>
      <c r="B18" s="1428"/>
      <c r="C18" s="2045"/>
      <c r="D18" s="2484"/>
      <c r="E18" s="2484"/>
      <c r="F18" s="2484"/>
    </row>
    <row r="19" spans="1:6" ht="20.65" customHeight="1" x14ac:dyDescent="0.2">
      <c r="A19" s="1797"/>
      <c r="B19" s="1428"/>
      <c r="C19" s="2045"/>
      <c r="D19" s="2484"/>
      <c r="E19" s="2484"/>
      <c r="F19" s="2484"/>
    </row>
    <row r="20" spans="1:6" ht="20.65" customHeight="1" x14ac:dyDescent="0.2">
      <c r="A20" s="1797"/>
      <c r="B20" s="1428"/>
      <c r="C20" s="2045"/>
      <c r="D20" s="2484"/>
      <c r="E20" s="2484"/>
      <c r="F20" s="2484"/>
    </row>
    <row r="21" spans="1:6" ht="20.65" customHeight="1" x14ac:dyDescent="0.2">
      <c r="A21" s="1797"/>
      <c r="B21" s="1428"/>
      <c r="C21" s="2045"/>
      <c r="D21" s="2484"/>
      <c r="E21" s="2484"/>
      <c r="F21" s="2484"/>
    </row>
    <row r="22" spans="1:6" ht="20.65" customHeight="1" x14ac:dyDescent="0.2">
      <c r="A22" s="1797"/>
      <c r="B22" s="1428"/>
      <c r="C22" s="2045"/>
      <c r="D22" s="2484"/>
      <c r="E22" s="2484"/>
      <c r="F22" s="2484"/>
    </row>
    <row r="23" spans="1:6" ht="20.65" customHeight="1" x14ac:dyDescent="0.2">
      <c r="A23" s="1797"/>
      <c r="B23" s="1428"/>
      <c r="C23" s="2045"/>
      <c r="D23" s="2484"/>
      <c r="E23" s="2484"/>
      <c r="F23" s="2484"/>
    </row>
    <row r="24" spans="1:6" ht="20.65" customHeight="1" x14ac:dyDescent="0.2">
      <c r="A24" s="1797"/>
      <c r="B24" s="1428"/>
      <c r="C24" s="2045"/>
      <c r="D24" s="2484"/>
      <c r="E24" s="2484"/>
      <c r="F24" s="2484"/>
    </row>
    <row r="25" spans="1:6" ht="20.65" customHeight="1" x14ac:dyDescent="0.2">
      <c r="A25" s="1797"/>
      <c r="B25" s="1428"/>
      <c r="C25" s="2045"/>
      <c r="D25" s="2484"/>
      <c r="E25" s="2484"/>
      <c r="F25" s="2484"/>
    </row>
    <row r="26" spans="1:6" ht="20.65" customHeight="1" x14ac:dyDescent="0.2">
      <c r="A26" s="1797"/>
      <c r="B26" s="1428"/>
      <c r="C26" s="2045"/>
      <c r="D26" s="2484"/>
      <c r="E26" s="2484"/>
      <c r="F26" s="2484"/>
    </row>
    <row r="27" spans="1:6" ht="20.65" customHeight="1" x14ac:dyDescent="0.2">
      <c r="A27" s="1797"/>
      <c r="B27" s="1428"/>
      <c r="C27" s="2045"/>
      <c r="D27" s="2484"/>
      <c r="E27" s="2484"/>
      <c r="F27" s="2484"/>
    </row>
    <row r="28" spans="1:6" ht="20.65" customHeight="1" x14ac:dyDescent="0.2">
      <c r="A28" s="1797"/>
      <c r="B28" s="1428"/>
      <c r="C28" s="2045"/>
      <c r="D28" s="2484"/>
      <c r="E28" s="2484"/>
      <c r="F28" s="2484"/>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85" t="s">
        <v>1917</v>
      </c>
      <c r="B31" s="2485"/>
      <c r="C31" s="2485"/>
      <c r="D31" s="2485"/>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86" t="s">
        <v>2025</v>
      </c>
      <c r="C45" s="2486"/>
      <c r="D45" s="248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view="pageLayout" zoomScaleNormal="110" workbookViewId="0">
      <selection activeCell="C11" sqref="C11:D1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Unity Point CCSD 140</v>
      </c>
      <c r="C1" s="2504"/>
      <c r="D1" s="2504"/>
      <c r="E1" s="2504"/>
      <c r="F1" s="2504"/>
      <c r="G1" s="2504"/>
      <c r="H1" s="2504"/>
      <c r="I1" s="2504"/>
      <c r="J1" s="1473"/>
    </row>
    <row r="2" spans="2:10" s="1367" customFormat="1" ht="12.75" customHeight="1" x14ac:dyDescent="0.2">
      <c r="B2" s="2505">
        <f>'Single Audit Cover'!E7</f>
        <v>30039140004</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t="s">
        <v>2115</v>
      </c>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7"/>
      <c r="D37" s="2498"/>
      <c r="E37" s="2498"/>
      <c r="F37" s="2498"/>
      <c r="G37" s="2498"/>
      <c r="H37" s="2498"/>
      <c r="I37" s="2499"/>
    </row>
    <row r="38" spans="1:9" ht="20.45" customHeight="1" x14ac:dyDescent="0.2">
      <c r="B38" s="1444"/>
      <c r="C38" s="2497"/>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c r="F44" s="2500"/>
      <c r="G44" s="250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oddFooter>&amp;L"The notes are an integral part of these statements"</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Layout" zoomScaleNormal="110" workbookViewId="0">
      <selection activeCell="B14" sqref="B14:K1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Unity Point CCSD 140</v>
      </c>
      <c r="C1" s="2503"/>
      <c r="D1" s="2503"/>
      <c r="E1" s="2503"/>
      <c r="F1" s="2503"/>
      <c r="G1" s="2503"/>
      <c r="H1" s="2503"/>
      <c r="I1" s="2503"/>
      <c r="J1" s="2503"/>
      <c r="K1" s="2503"/>
      <c r="L1" s="1521"/>
      <c r="M1" s="1521"/>
    </row>
    <row r="2" spans="1:13" ht="12" customHeight="1" x14ac:dyDescent="0.2">
      <c r="B2" s="2505">
        <f>'Single Audit Cover'!E7</f>
        <v>30039140004</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t="s">
        <v>2115</v>
      </c>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&amp;L"The notes are an integral part of these statements"</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Layout" zoomScaleNormal="110" workbookViewId="0">
      <selection activeCell="B20" sqref="B20:K2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Unity Point CCSD 140</v>
      </c>
      <c r="C1" s="2517"/>
      <c r="D1" s="2517"/>
      <c r="E1" s="2517"/>
      <c r="F1" s="2517"/>
      <c r="G1" s="2517"/>
      <c r="H1" s="2517"/>
      <c r="I1" s="2517"/>
      <c r="J1" s="2517"/>
      <c r="K1" s="2517"/>
      <c r="L1" s="1542"/>
    </row>
    <row r="2" spans="1:12" ht="12.75" customHeight="1" x14ac:dyDescent="0.2">
      <c r="B2" s="2518">
        <f>'Single Audit Cover'!E7</f>
        <v>30039140004</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t="s">
        <v>2115</v>
      </c>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oddFooter>&amp;L"The notes are an integral part of these statements"</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view="pageLayout" zoomScaleNormal="110" workbookViewId="0">
      <selection activeCell="B7" sqref="B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Unity Point CCSD 140</v>
      </c>
      <c r="C1" s="2503"/>
      <c r="D1" s="2503"/>
      <c r="E1" s="1554"/>
    </row>
    <row r="2" spans="2:5" s="1387" customFormat="1" ht="12.75" customHeight="1" x14ac:dyDescent="0.2">
      <c r="B2" s="2505">
        <f>'Single Audit Cover'!E7</f>
        <v>30039140004</v>
      </c>
      <c r="C2" s="2505"/>
      <c r="D2" s="2505"/>
      <c r="E2" s="1553"/>
    </row>
    <row r="3" spans="2:5" s="1346" customFormat="1" ht="12.75" customHeight="1" x14ac:dyDescent="0.2">
      <c r="B3" s="2493" t="s">
        <v>1618</v>
      </c>
      <c r="C3" s="2493"/>
      <c r="D3" s="2493"/>
      <c r="E3" s="1977"/>
    </row>
    <row r="4" spans="2:5" s="1387" customFormat="1" ht="12.75" customHeight="1" x14ac:dyDescent="0.2">
      <c r="B4" s="2520" t="str">
        <f>'[1]Single Audit Cover'!A4</f>
        <v>Year Ending June 30, 2016</v>
      </c>
      <c r="C4" s="2520"/>
      <c r="D4" s="2520"/>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t="s">
        <v>2115</v>
      </c>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&amp;L"The notes are an integral part of these statements"</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view="pageLayout" zoomScaleNormal="110" zoomScaleSheetLayoutView="100" workbookViewId="0">
      <selection activeCell="C10" sqref="C1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Unity Point CCSD 140</v>
      </c>
      <c r="C1" s="2503"/>
      <c r="D1" s="2503"/>
      <c r="E1" s="2503"/>
      <c r="F1" s="1542"/>
      <c r="G1" s="1542"/>
      <c r="H1" s="1542"/>
      <c r="I1" s="1542"/>
      <c r="J1" s="1542"/>
      <c r="K1" s="1542"/>
      <c r="L1" s="1542"/>
    </row>
    <row r="2" spans="2:12" ht="13.5" customHeight="1" x14ac:dyDescent="0.2">
      <c r="B2" s="2505">
        <f>'Single Audit Cover'!E7</f>
        <v>30039140004</v>
      </c>
      <c r="C2" s="2505"/>
      <c r="D2" s="2505"/>
      <c r="E2" s="2505"/>
      <c r="F2" s="1541"/>
      <c r="G2" s="1541"/>
      <c r="H2" s="1541"/>
      <c r="I2" s="1541"/>
      <c r="J2" s="1541"/>
      <c r="K2" s="1541"/>
      <c r="L2" s="1541"/>
    </row>
    <row r="3" spans="2:12" ht="13.5" customHeight="1" x14ac:dyDescent="0.2">
      <c r="B3" s="2493" t="s">
        <v>1626</v>
      </c>
      <c r="C3" s="2493"/>
      <c r="D3" s="2493"/>
      <c r="E3" s="2493"/>
      <c r="F3" s="1977"/>
      <c r="G3" s="1977"/>
      <c r="H3" s="1977"/>
      <c r="I3" s="1977"/>
      <c r="J3" s="1977"/>
      <c r="K3" s="1977"/>
      <c r="L3" s="1977"/>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t="s">
        <v>2115</v>
      </c>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&amp;L"The notes are an integral part of these statements"</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30039140004</v>
      </c>
    </row>
    <row r="3" spans="1:2" x14ac:dyDescent="0.2">
      <c r="A3" t="s">
        <v>1132</v>
      </c>
      <c r="B3" s="1232" t="str">
        <f>COVER!A15</f>
        <v>Jackson</v>
      </c>
    </row>
    <row r="4" spans="1:2" x14ac:dyDescent="0.2">
      <c r="A4" t="s">
        <v>1188</v>
      </c>
      <c r="B4" s="1232" t="str">
        <f>COVER!A17</f>
        <v>Unity Point CCSD 140</v>
      </c>
    </row>
    <row r="5" spans="1:2" x14ac:dyDescent="0.2">
      <c r="A5" t="s">
        <v>819</v>
      </c>
      <c r="B5" s="1232" t="str">
        <f>COVER!A38</f>
        <v>Dr. Lori James-Gross</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f>COVER!T23</f>
        <v>65.028419999999997</v>
      </c>
    </row>
    <row r="16" spans="1:2" x14ac:dyDescent="0.2">
      <c r="A16" t="s">
        <v>501</v>
      </c>
      <c r="B16" s="1232" t="str">
        <f>COVER!T13</f>
        <v>Kujawa &amp; Batteau, PC</v>
      </c>
    </row>
    <row r="17" spans="1:2" x14ac:dyDescent="0.2">
      <c r="A17" t="s">
        <v>1052</v>
      </c>
      <c r="B17" s="1232" t="str">
        <f>COVER!T15</f>
        <v>Kevin Batteau</v>
      </c>
    </row>
    <row r="18" spans="1:2" x14ac:dyDescent="0.2">
      <c r="A18" t="s">
        <v>1370</v>
      </c>
      <c r="B18" s="1232" t="str">
        <f>COVER!T17</f>
        <v>309 S. Walnut St.</v>
      </c>
    </row>
    <row r="19" spans="1:2" x14ac:dyDescent="0.2">
      <c r="A19" t="s">
        <v>1054</v>
      </c>
      <c r="B19" s="1232" t="str">
        <f>COVER!T25</f>
        <v>kbatteau@kandb-cpa.com</v>
      </c>
    </row>
    <row r="20" spans="1:2" x14ac:dyDescent="0.2">
      <c r="A20" t="s">
        <v>1055</v>
      </c>
      <c r="B20" s="1232" t="str">
        <f>COVER!T19</f>
        <v>Pinckneyville</v>
      </c>
    </row>
    <row r="21" spans="1:2" x14ac:dyDescent="0.2">
      <c r="A21" t="s">
        <v>569</v>
      </c>
      <c r="B21" s="1232" t="str">
        <f>COVER!X19</f>
        <v>IL</v>
      </c>
    </row>
    <row r="22" spans="1:2" x14ac:dyDescent="0.2">
      <c r="A22" t="s">
        <v>1056</v>
      </c>
      <c r="B22" s="1232">
        <f>COVER!Z19</f>
        <v>62274</v>
      </c>
    </row>
    <row r="23" spans="1:2" x14ac:dyDescent="0.2">
      <c r="A23" t="s">
        <v>1372</v>
      </c>
      <c r="B23" s="1232" t="str">
        <f>COVER!T21</f>
        <v>(618)357-3000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4">
        <f>'Aud Quest 2'!H51</f>
        <v>35796</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182098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182098</v>
      </c>
      <c r="D92" s="14" t="str">
        <f t="shared" si="0"/>
        <v>Error?</v>
      </c>
    </row>
    <row r="93" spans="1:4" x14ac:dyDescent="0.2">
      <c r="A93" s="55">
        <v>32</v>
      </c>
      <c r="B93" s="1232">
        <f>'Assets-Liab 5-6'!C41</f>
        <v>182098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46920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233624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233624</v>
      </c>
      <c r="D123" s="14" t="str">
        <f t="shared" si="0"/>
        <v>Error?</v>
      </c>
    </row>
    <row r="124" spans="1:4" x14ac:dyDescent="0.2">
      <c r="A124" s="55">
        <v>63</v>
      </c>
      <c r="B124" s="1232">
        <f>'Assets-Liab 5-6'!D41</f>
        <v>233624</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177711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177711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65462</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142577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142577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40149</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169361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169361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30100</v>
      </c>
      <c r="D273" s="14" t="str">
        <f t="shared" si="3"/>
        <v>Error?</v>
      </c>
    </row>
    <row r="274" spans="1:4" x14ac:dyDescent="0.2">
      <c r="A274" s="55">
        <v>213</v>
      </c>
      <c r="B274" s="1232">
        <f>'Assets-Liab 5-6'!M17</f>
        <v>10642120</v>
      </c>
      <c r="D274" s="14" t="str">
        <f t="shared" si="3"/>
        <v>Error?</v>
      </c>
    </row>
    <row r="275" spans="1:4" x14ac:dyDescent="0.2">
      <c r="A275" s="55">
        <v>214</v>
      </c>
      <c r="B275" s="1232">
        <f>'Assets-Liab 5-6'!M18</f>
        <v>954490</v>
      </c>
      <c r="D275" s="14" t="str">
        <f t="shared" si="3"/>
        <v>Error?</v>
      </c>
    </row>
    <row r="276" spans="1:4" x14ac:dyDescent="0.2">
      <c r="A276" s="55">
        <v>215</v>
      </c>
      <c r="B276" s="1232">
        <f>'Assets-Liab 5-6'!M19</f>
        <v>2971238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14597948</v>
      </c>
      <c r="C279" s="14" t="s">
        <v>672</v>
      </c>
      <c r="D279" s="14" t="str">
        <f t="shared" si="3"/>
        <v>Error?</v>
      </c>
    </row>
    <row r="280" spans="1:4" x14ac:dyDescent="0.2">
      <c r="A280" s="55">
        <v>219</v>
      </c>
      <c r="B280" s="1232">
        <f>'Assets-Liab 5-6'!M40</f>
        <v>14597948</v>
      </c>
      <c r="D280" s="14" t="str">
        <f t="shared" si="3"/>
        <v>Error?</v>
      </c>
    </row>
    <row r="281" spans="1:4" x14ac:dyDescent="0.2">
      <c r="A281" s="55">
        <v>220</v>
      </c>
      <c r="B281" s="1232">
        <f>'Assets-Liab 5-6'!M41</f>
        <v>14597948</v>
      </c>
      <c r="C281" s="14" t="s">
        <v>672</v>
      </c>
      <c r="D281" s="14" t="str">
        <f t="shared" si="3"/>
        <v>Error?</v>
      </c>
    </row>
    <row r="282" spans="1:4" x14ac:dyDescent="0.2">
      <c r="A282" s="55">
        <v>221</v>
      </c>
      <c r="B282" s="1232">
        <f>'Assets-Liab 5-6'!N21</f>
        <v>177711</v>
      </c>
      <c r="D282" s="14" t="str">
        <f t="shared" si="3"/>
        <v>Error?</v>
      </c>
    </row>
    <row r="283" spans="1:4" x14ac:dyDescent="0.2">
      <c r="A283" s="55">
        <v>222</v>
      </c>
      <c r="B283" s="1232">
        <f>'Assets-Liab 5-6'!N22</f>
        <v>1096068</v>
      </c>
      <c r="D283" s="14" t="str">
        <f t="shared" si="3"/>
        <v>Error?</v>
      </c>
    </row>
    <row r="284" spans="1:4" x14ac:dyDescent="0.2">
      <c r="A284" s="55">
        <v>223</v>
      </c>
      <c r="B284" s="1232">
        <f>'Assets-Liab 5-6'!N23</f>
        <v>1273779</v>
      </c>
      <c r="C284" s="14" t="s">
        <v>672</v>
      </c>
      <c r="D284" s="14" t="str">
        <f t="shared" si="3"/>
        <v>Error?</v>
      </c>
    </row>
    <row r="285" spans="1:4" x14ac:dyDescent="0.2">
      <c r="A285" s="55">
        <v>224</v>
      </c>
      <c r="B285" s="1232">
        <f>'Assets-Liab 5-6'!N36</f>
        <v>1273779</v>
      </c>
      <c r="D285" s="14" t="str">
        <f t="shared" si="3"/>
        <v>Error?</v>
      </c>
    </row>
    <row r="286" spans="1:4" x14ac:dyDescent="0.2">
      <c r="A286" s="83">
        <v>225</v>
      </c>
      <c r="D286" s="14" t="str">
        <f t="shared" si="3"/>
        <v>OK</v>
      </c>
    </row>
    <row r="287" spans="1:4" x14ac:dyDescent="0.2">
      <c r="A287" s="55">
        <v>226</v>
      </c>
      <c r="B287" s="1232">
        <f>'Assets-Liab 5-6'!N37</f>
        <v>1273779</v>
      </c>
      <c r="C287" s="14" t="s">
        <v>672</v>
      </c>
      <c r="D287" s="14" t="str">
        <f t="shared" si="3"/>
        <v>Error?</v>
      </c>
    </row>
    <row r="288" spans="1:4" x14ac:dyDescent="0.2">
      <c r="A288" s="55">
        <v>227</v>
      </c>
      <c r="B288" s="1232">
        <f>'Assets-Liab 5-6'!N41</f>
        <v>1273779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2139097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88610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32035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3087366</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9600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9600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344907</v>
      </c>
      <c r="D733" s="14" t="str">
        <f t="shared" si="10"/>
        <v>Error?</v>
      </c>
    </row>
    <row r="734" spans="1:4" x14ac:dyDescent="0.2">
      <c r="A734" s="55">
        <v>673</v>
      </c>
      <c r="B734" s="1232">
        <f>'Expenditures 15-22'!C53</f>
        <v>344907</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38943</v>
      </c>
      <c r="D739" s="14" t="str">
        <f t="shared" si="10"/>
        <v>Error?</v>
      </c>
    </row>
    <row r="740" spans="1:4" x14ac:dyDescent="0.2">
      <c r="A740" s="55">
        <v>679</v>
      </c>
      <c r="B740" s="1232">
        <f>'Expenditures 15-22'!C61</f>
        <v>11912</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169565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220420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574927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3662293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507548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16710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2551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709282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7810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7810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52373</v>
      </c>
      <c r="D791" s="14" t="str">
        <f t="shared" si="11"/>
        <v>Error?</v>
      </c>
    </row>
    <row r="792" spans="1:4" x14ac:dyDescent="0.2">
      <c r="A792" s="55">
        <v>731</v>
      </c>
      <c r="B792" s="1232">
        <f>'Expenditures 15-22'!D53</f>
        <v>52373</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3156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12646</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15802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75985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785267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6184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9697</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8980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55726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59721</v>
      </c>
      <c r="D838" s="14" t="str">
        <f t="shared" si="12"/>
        <v>Error?</v>
      </c>
    </row>
    <row r="839" spans="1:4" x14ac:dyDescent="0.2">
      <c r="A839" s="55">
        <v>778</v>
      </c>
      <c r="B839" s="1232">
        <f>'Expenditures 15-22'!E38</f>
        <v>2160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9649</v>
      </c>
      <c r="D842" s="14" t="str">
        <f t="shared" si="12"/>
        <v>Error?</v>
      </c>
    </row>
    <row r="843" spans="1:4" x14ac:dyDescent="0.2">
      <c r="A843" s="55">
        <v>782</v>
      </c>
      <c r="B843" s="1232">
        <f>'Expenditures 15-22'!E42</f>
        <v>71530</v>
      </c>
      <c r="C843" s="14" t="s">
        <v>672</v>
      </c>
      <c r="D843" s="14" t="str">
        <f t="shared" si="12"/>
        <v>Error?</v>
      </c>
    </row>
    <row r="844" spans="1:4" x14ac:dyDescent="0.2">
      <c r="A844" s="55">
        <v>783</v>
      </c>
      <c r="B844" s="1232">
        <f>'Expenditures 15-22'!E44</f>
        <v>23776</v>
      </c>
      <c r="D844" s="14" t="str">
        <f t="shared" si="12"/>
        <v>Error?</v>
      </c>
    </row>
    <row r="845" spans="1:4" x14ac:dyDescent="0.2">
      <c r="A845" s="55">
        <v>784</v>
      </c>
      <c r="B845" s="1232">
        <f>'Expenditures 15-22'!E45</f>
        <v>2286</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26062</v>
      </c>
      <c r="C847" s="14" t="s">
        <v>672</v>
      </c>
      <c r="D847" s="14" t="str">
        <f t="shared" si="12"/>
        <v>Error?</v>
      </c>
    </row>
    <row r="848" spans="1:4" x14ac:dyDescent="0.2">
      <c r="A848" s="55">
        <v>787</v>
      </c>
      <c r="B848" s="1232">
        <f>'Expenditures 15-22'!E49</f>
        <v>1939</v>
      </c>
      <c r="D848" s="14" t="str">
        <f t="shared" si="12"/>
        <v>Error?</v>
      </c>
    </row>
    <row r="849" spans="1:4" x14ac:dyDescent="0.2">
      <c r="A849" s="55">
        <v>788</v>
      </c>
      <c r="B849" s="1232">
        <f>'Expenditures 15-22'!E50</f>
        <v>43128</v>
      </c>
      <c r="D849" s="14" t="str">
        <f t="shared" si="12"/>
        <v>Error?</v>
      </c>
    </row>
    <row r="850" spans="1:4" x14ac:dyDescent="0.2">
      <c r="A850" s="55">
        <v>789</v>
      </c>
      <c r="B850" s="1232">
        <f>'Expenditures 15-22'!E53</f>
        <v>45067</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726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3188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3914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54116</v>
      </c>
      <c r="D870" s="14" t="str">
        <f t="shared" si="12"/>
        <v>Error?</v>
      </c>
    </row>
    <row r="871" spans="1:4" x14ac:dyDescent="0.2">
      <c r="A871" s="55">
        <v>810</v>
      </c>
      <c r="B871" s="1232">
        <f>'Expenditures 15-22'!E74</f>
        <v>200689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256415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18262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1482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3399</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44227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103</v>
      </c>
      <c r="D896" s="14" t="str">
        <f t="shared" si="13"/>
        <v>Error?</v>
      </c>
    </row>
    <row r="897" spans="1:4" x14ac:dyDescent="0.2">
      <c r="A897" s="55">
        <v>836</v>
      </c>
      <c r="B897" s="1232">
        <f>'Expenditures 15-22'!F38</f>
        <v>498</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9043</v>
      </c>
      <c r="D900" s="14" t="str">
        <f t="shared" si="13"/>
        <v>Error?</v>
      </c>
    </row>
    <row r="901" spans="1:4" x14ac:dyDescent="0.2">
      <c r="A901" s="55">
        <v>840</v>
      </c>
      <c r="B901" s="1232">
        <f>'Expenditures 15-22'!F42</f>
        <v>9644</v>
      </c>
      <c r="C901" s="14" t="s">
        <v>672</v>
      </c>
      <c r="D901" s="14" t="str">
        <f t="shared" si="13"/>
        <v>Error?</v>
      </c>
    </row>
    <row r="902" spans="1:4" x14ac:dyDescent="0.2">
      <c r="A902" s="55">
        <v>841</v>
      </c>
      <c r="B902" s="1232">
        <f>'Expenditures 15-22'!F44</f>
        <v>8387</v>
      </c>
      <c r="D902" s="14" t="str">
        <f t="shared" si="13"/>
        <v>Error?</v>
      </c>
    </row>
    <row r="903" spans="1:4" x14ac:dyDescent="0.2">
      <c r="A903" s="55">
        <v>842</v>
      </c>
      <c r="B903" s="1232">
        <f>'Expenditures 15-22'!F45</f>
        <v>8122</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16509</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24623</v>
      </c>
      <c r="D907" s="14" t="str">
        <f t="shared" si="13"/>
        <v>Error?</v>
      </c>
    </row>
    <row r="908" spans="1:4" x14ac:dyDescent="0.2">
      <c r="A908" s="55">
        <v>847</v>
      </c>
      <c r="B908" s="1232">
        <f>'Expenditures 15-22'!F53</f>
        <v>24623</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1167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136590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137757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188533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232760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3992</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38730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4744</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4744</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1383</v>
      </c>
      <c r="D965" s="14" t="str">
        <f t="shared" si="14"/>
        <v>Error?</v>
      </c>
    </row>
    <row r="966" spans="1:4" x14ac:dyDescent="0.2">
      <c r="A966" s="55">
        <v>905</v>
      </c>
      <c r="B966" s="1232">
        <f>'Expenditures 15-22'!G53</f>
        <v>1383</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6127</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44857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4146</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191</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80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6139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25</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25</v>
      </c>
      <c r="C1021" s="14" t="s">
        <v>672</v>
      </c>
      <c r="D1021" s="14" t="str">
        <f t="shared" si="14"/>
        <v>Error?</v>
      </c>
    </row>
    <row r="1022" spans="1:4" x14ac:dyDescent="0.2">
      <c r="A1022" s="55">
        <v>961</v>
      </c>
      <c r="B1022" s="1232">
        <f>'Expenditures 15-22'!H49</f>
        <v>3314</v>
      </c>
      <c r="D1022" s="14" t="str">
        <f t="shared" si="14"/>
        <v>Error?</v>
      </c>
    </row>
    <row r="1023" spans="1:4" x14ac:dyDescent="0.2">
      <c r="A1023" s="55">
        <v>962</v>
      </c>
      <c r="B1023" s="1232">
        <f>'Expenditures 15-22'!H50</f>
        <v>340</v>
      </c>
      <c r="D1023" s="14" t="str">
        <f t="shared" ref="D1023:D1086" si="15">IF(ISBLANK(B1023),"OK",IF(A1023-B1023=0,"OK","Error?"))</f>
        <v>Error?</v>
      </c>
    </row>
    <row r="1024" spans="1:4" x14ac:dyDescent="0.2">
      <c r="A1024" s="55">
        <v>963</v>
      </c>
      <c r="B1024" s="1232">
        <f>'Expenditures 15-22'!H53</f>
        <v>3654</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36</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543</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579</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4258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265687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276084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2675237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120682</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47045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3941470</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59824</v>
      </c>
      <c r="C1110" s="14" t="s">
        <v>672</v>
      </c>
      <c r="D1110" s="14" t="str">
        <f t="shared" si="16"/>
        <v>Error?</v>
      </c>
    </row>
    <row r="1111" spans="1:4" x14ac:dyDescent="0.2">
      <c r="A1111" s="55">
        <v>1050</v>
      </c>
      <c r="B1111" s="1232">
        <f>'Expenditures 15-22'!K38</f>
        <v>2658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18692</v>
      </c>
      <c r="C1114" s="14" t="s">
        <v>672</v>
      </c>
      <c r="D1114" s="14" t="str">
        <f t="shared" si="16"/>
        <v>Error?</v>
      </c>
    </row>
    <row r="1115" spans="1:4" x14ac:dyDescent="0.2">
      <c r="A1115" s="55">
        <v>1054</v>
      </c>
      <c r="B1115" s="1232">
        <f>'Expenditures 15-22'!K42</f>
        <v>81174</v>
      </c>
      <c r="C1115" s="14" t="s">
        <v>672</v>
      </c>
      <c r="D1115" s="14" t="str">
        <f t="shared" si="16"/>
        <v>Error?</v>
      </c>
    </row>
    <row r="1116" spans="1:4" x14ac:dyDescent="0.2">
      <c r="A1116" s="55">
        <v>1055</v>
      </c>
      <c r="B1116" s="1232">
        <f>'Expenditures 15-22'!K44</f>
        <v>54342</v>
      </c>
      <c r="C1116" s="14" t="s">
        <v>672</v>
      </c>
      <c r="D1116" s="14" t="str">
        <f t="shared" si="16"/>
        <v>Error?</v>
      </c>
    </row>
    <row r="1117" spans="1:4" x14ac:dyDescent="0.2">
      <c r="A1117" s="55">
        <v>1056</v>
      </c>
      <c r="B1117" s="1232">
        <f>'Expenditures 15-22'!K45</f>
        <v>10408</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64750</v>
      </c>
      <c r="C1119" s="14" t="s">
        <v>672</v>
      </c>
      <c r="D1119" s="14" t="str">
        <f t="shared" si="16"/>
        <v>Error?</v>
      </c>
    </row>
    <row r="1120" spans="1:4" x14ac:dyDescent="0.2">
      <c r="A1120" s="55">
        <v>1059</v>
      </c>
      <c r="B1120" s="1232">
        <f>'Expenditures 15-22'!K49</f>
        <v>5253</v>
      </c>
      <c r="C1120" s="14" t="s">
        <v>672</v>
      </c>
      <c r="D1120" s="14" t="str">
        <f t="shared" si="16"/>
        <v>Error?</v>
      </c>
    </row>
    <row r="1121" spans="1:4" x14ac:dyDescent="0.2">
      <c r="A1121" s="55">
        <v>1060</v>
      </c>
      <c r="B1121" s="1232">
        <f>'Expenditures 15-22'!K50</f>
        <v>466754</v>
      </c>
      <c r="C1121" s="14" t="s">
        <v>672</v>
      </c>
      <c r="D1121" s="14" t="str">
        <f t="shared" si="16"/>
        <v>Error?</v>
      </c>
    </row>
    <row r="1122" spans="1:4" x14ac:dyDescent="0.2">
      <c r="A1122" s="55">
        <v>1061</v>
      </c>
      <c r="B1122" s="1232">
        <f>'Expenditures 15-22'!K53</f>
        <v>472007</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44028</v>
      </c>
      <c r="C1127" s="14" t="s">
        <v>672</v>
      </c>
      <c r="D1127" s="14" t="str">
        <f t="shared" si="16"/>
        <v>Error?</v>
      </c>
    </row>
    <row r="1128" spans="1:4" x14ac:dyDescent="0.2">
      <c r="A1128" s="55">
        <v>1067</v>
      </c>
      <c r="B1128" s="1232">
        <f>'Expenditures 15-22'!K61</f>
        <v>11912</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322532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378472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54116</v>
      </c>
      <c r="C1142" s="14" t="s">
        <v>672</v>
      </c>
      <c r="D1142" s="14" t="str">
        <f t="shared" si="16"/>
        <v>Error?</v>
      </c>
    </row>
    <row r="1143" spans="1:4" x14ac:dyDescent="0.2">
      <c r="A1143" s="55">
        <v>1082</v>
      </c>
      <c r="B1143" s="1232">
        <f>'Expenditures 15-22'!K74</f>
        <v>1050519</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265687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5257676</v>
      </c>
      <c r="C1152" s="14" t="s">
        <v>672</v>
      </c>
      <c r="D1152" s="14" t="str">
        <f t="shared" si="17"/>
        <v>Error?</v>
      </c>
    </row>
    <row r="1153" spans="1:4" x14ac:dyDescent="0.2">
      <c r="A1153" s="55">
        <v>1092</v>
      </c>
      <c r="B1153" s="1232">
        <f>'Expenditures 15-22'!K115</f>
        <v>-154817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224356</v>
      </c>
      <c r="D1221" s="14" t="str">
        <f t="shared" si="18"/>
        <v>Error?</v>
      </c>
    </row>
    <row r="1222" spans="1:4" x14ac:dyDescent="0.2">
      <c r="A1222" s="83">
        <v>1161</v>
      </c>
      <c r="D1222" s="14" t="str">
        <f t="shared" si="18"/>
        <v>OK</v>
      </c>
    </row>
    <row r="1223" spans="1:4" x14ac:dyDescent="0.2">
      <c r="A1223" s="55">
        <v>1162</v>
      </c>
      <c r="B1223" s="1232">
        <f>'Expenditures 15-22'!C127</f>
        <v>224356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224356</v>
      </c>
      <c r="C1225" s="14" t="s">
        <v>672</v>
      </c>
      <c r="D1225" s="14" t="str">
        <f t="shared" si="18"/>
        <v>Error?</v>
      </c>
    </row>
    <row r="1226" spans="1:4" x14ac:dyDescent="0.2">
      <c r="A1226" s="55">
        <v>1165</v>
      </c>
      <c r="B1226" s="1232">
        <f>'Expenditures 15-22'!C150</f>
        <v>224356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22862</v>
      </c>
      <c r="D1229" s="14" t="str">
        <f t="shared" si="18"/>
        <v>Error?</v>
      </c>
    </row>
    <row r="1230" spans="1:4" x14ac:dyDescent="0.2">
      <c r="A1230" s="83">
        <v>1169</v>
      </c>
      <c r="D1230" s="14" t="str">
        <f t="shared" si="18"/>
        <v>OK</v>
      </c>
    </row>
    <row r="1231" spans="1:4" x14ac:dyDescent="0.2">
      <c r="A1231" s="55">
        <v>1170</v>
      </c>
      <c r="B1231" s="1232">
        <f>'Expenditures 15-22'!D127</f>
        <v>22862</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22862</v>
      </c>
      <c r="C1233" s="14" t="s">
        <v>672</v>
      </c>
      <c r="D1233" s="14" t="str">
        <f t="shared" si="18"/>
        <v>Error?</v>
      </c>
    </row>
    <row r="1234" spans="1:4" x14ac:dyDescent="0.2">
      <c r="A1234" s="55">
        <v>1173</v>
      </c>
      <c r="B1234" s="1232">
        <f>'Expenditures 15-22'!D150</f>
        <v>22862</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143604</v>
      </c>
      <c r="D1237" s="14" t="str">
        <f t="shared" si="18"/>
        <v>Error?</v>
      </c>
    </row>
    <row r="1238" spans="1:4" x14ac:dyDescent="0.2">
      <c r="A1238" s="83">
        <v>1177</v>
      </c>
      <c r="D1238" s="14" t="str">
        <f t="shared" si="18"/>
        <v>OK</v>
      </c>
    </row>
    <row r="1239" spans="1:4" x14ac:dyDescent="0.2">
      <c r="A1239" s="55">
        <v>1178</v>
      </c>
      <c r="B1239" s="1232">
        <f>'Expenditures 15-22'!E127</f>
        <v>143604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143604</v>
      </c>
      <c r="C1241" s="14" t="s">
        <v>672</v>
      </c>
      <c r="D1241" s="14" t="str">
        <f t="shared" si="18"/>
        <v>Error?</v>
      </c>
    </row>
    <row r="1242" spans="1:4" x14ac:dyDescent="0.2">
      <c r="A1242" s="55">
        <v>1181</v>
      </c>
      <c r="B1242" s="1232">
        <f>'Expenditures 15-22'!E150</f>
        <v>143604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40181</v>
      </c>
      <c r="D1245" s="14" t="str">
        <f t="shared" si="18"/>
        <v>Error?</v>
      </c>
    </row>
    <row r="1246" spans="1:4" x14ac:dyDescent="0.2">
      <c r="A1246" s="83">
        <v>1185</v>
      </c>
      <c r="D1246" s="14" t="str">
        <f t="shared" si="18"/>
        <v>OK</v>
      </c>
    </row>
    <row r="1247" spans="1:4" x14ac:dyDescent="0.2">
      <c r="A1247" s="55">
        <v>1186</v>
      </c>
      <c r="B1247" s="1232">
        <f>'Expenditures 15-22'!F127</f>
        <v>40181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40181</v>
      </c>
      <c r="C1249" s="14" t="s">
        <v>672</v>
      </c>
      <c r="D1249" s="14" t="str">
        <f t="shared" si="18"/>
        <v>Error?</v>
      </c>
    </row>
    <row r="1250" spans="1:4" x14ac:dyDescent="0.2">
      <c r="A1250" s="55">
        <v>1189</v>
      </c>
      <c r="B1250" s="1232">
        <f>'Expenditures 15-22'!F150</f>
        <v>40181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692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692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692</v>
      </c>
      <c r="C1258" s="14" t="s">
        <v>672</v>
      </c>
      <c r="D1258" s="14" t="str">
        <f t="shared" si="18"/>
        <v>Error?</v>
      </c>
    </row>
    <row r="1259" spans="1:4" x14ac:dyDescent="0.2">
      <c r="A1259" s="55">
        <v>1198</v>
      </c>
      <c r="B1259" s="1232">
        <f>'Expenditures 15-22'!G150</f>
        <v>692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13087</v>
      </c>
      <c r="D1262" s="14" t="str">
        <f t="shared" si="18"/>
        <v>Error?</v>
      </c>
    </row>
    <row r="1263" spans="1:4" x14ac:dyDescent="0.2">
      <c r="A1263" s="83">
        <v>1202</v>
      </c>
      <c r="D1263" s="14" t="str">
        <f t="shared" si="18"/>
        <v>OK</v>
      </c>
    </row>
    <row r="1264" spans="1:4" x14ac:dyDescent="0.2">
      <c r="A1264" s="55">
        <v>1203</v>
      </c>
      <c r="B1264" s="1232">
        <f>'Expenditures 15-22'!H127</f>
        <v>13087</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13087</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13087</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444782</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444782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444782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444782</v>
      </c>
      <c r="C1288" s="14" t="s">
        <v>672</v>
      </c>
      <c r="D1288" s="14" t="str">
        <f t="shared" si="19"/>
        <v>Error?</v>
      </c>
    </row>
    <row r="1289" spans="1:4" x14ac:dyDescent="0.2">
      <c r="A1289" s="55">
        <v>1228</v>
      </c>
      <c r="B1289" s="1232">
        <f>'Expenditures 15-22'!K151</f>
        <v>-127869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29612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178397</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208009</v>
      </c>
      <c r="C1317" s="14" t="s">
        <v>672</v>
      </c>
      <c r="D1317" s="14" t="str">
        <f t="shared" si="19"/>
        <v>Error?</v>
      </c>
    </row>
    <row r="1318" spans="1:4" x14ac:dyDescent="0.2">
      <c r="A1318" s="55">
        <v>1257</v>
      </c>
      <c r="B1318" s="1232">
        <f>'Expenditures 15-22'!H168</f>
        <v>208009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29612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178397</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208009</v>
      </c>
      <c r="C1331" s="14" t="s">
        <v>672</v>
      </c>
      <c r="D1331" s="14" t="str">
        <f t="shared" si="19"/>
        <v>Error?</v>
      </c>
    </row>
    <row r="1332" spans="1:4" x14ac:dyDescent="0.2">
      <c r="A1332" s="55">
        <v>1271</v>
      </c>
      <c r="B1332" s="1232">
        <f>'Expenditures 15-22'!K168</f>
        <v>208009</v>
      </c>
      <c r="C1332" s="14" t="s">
        <v>672</v>
      </c>
      <c r="D1332" s="14" t="str">
        <f t="shared" si="19"/>
        <v>Error?</v>
      </c>
    </row>
    <row r="1333" spans="1:4" x14ac:dyDescent="0.2">
      <c r="A1333" s="55">
        <v>1272</v>
      </c>
      <c r="B1333" s="1232">
        <f>'Expenditures 15-22'!K169</f>
        <v>-67254</v>
      </c>
      <c r="C1333" s="14" t="s">
        <v>672</v>
      </c>
      <c r="D1333" s="14" t="str">
        <f t="shared" si="19"/>
        <v>Error?</v>
      </c>
    </row>
    <row r="1334" spans="1:4" x14ac:dyDescent="0.2">
      <c r="A1334" s="83">
        <v>1273</v>
      </c>
      <c r="D1334" s="14" t="str">
        <f t="shared" si="19"/>
        <v>OK</v>
      </c>
    </row>
    <row r="1335" spans="1:4" x14ac:dyDescent="0.2">
      <c r="A1335" s="55">
        <v>1274</v>
      </c>
      <c r="B1335" s="1232">
        <f>'Expenditures 15-22'!C176</f>
        <v>226792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226792</v>
      </c>
      <c r="C1339" s="14" t="s">
        <v>672</v>
      </c>
      <c r="D1339" s="14" t="str">
        <f t="shared" si="19"/>
        <v>Error?</v>
      </c>
    </row>
    <row r="1340" spans="1:4" x14ac:dyDescent="0.2">
      <c r="A1340" s="55">
        <v>1279</v>
      </c>
      <c r="B1340" s="1232">
        <f>'Expenditures 15-22'!C204</f>
        <v>226792</v>
      </c>
      <c r="C1340" s="14" t="s">
        <v>672</v>
      </c>
      <c r="D1340" s="14" t="str">
        <f t="shared" si="19"/>
        <v>Error?</v>
      </c>
    </row>
    <row r="1341" spans="1:4" x14ac:dyDescent="0.2">
      <c r="A1341" s="55">
        <v>1280</v>
      </c>
      <c r="B1341" s="1232">
        <f>'Expenditures 15-22'!D176</f>
        <v>19298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19298</v>
      </c>
      <c r="C1345" s="14" t="s">
        <v>672</v>
      </c>
      <c r="D1345" s="14" t="str">
        <f t="shared" si="20"/>
        <v>Error?</v>
      </c>
    </row>
    <row r="1346" spans="1:4" x14ac:dyDescent="0.2">
      <c r="A1346" s="55">
        <v>1285</v>
      </c>
      <c r="B1346" s="1232">
        <f>'Expenditures 15-22'!D204</f>
        <v>19298</v>
      </c>
      <c r="C1346" s="14" t="s">
        <v>672</v>
      </c>
      <c r="D1346" s="14" t="str">
        <f t="shared" si="20"/>
        <v>Error?</v>
      </c>
    </row>
    <row r="1347" spans="1:4" x14ac:dyDescent="0.2">
      <c r="A1347" s="55">
        <v>1286</v>
      </c>
      <c r="B1347" s="1232">
        <f>'Expenditures 15-22'!E176</f>
        <v>6073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6073</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6073</v>
      </c>
      <c r="C1353" s="14" t="s">
        <v>672</v>
      </c>
      <c r="D1353" s="14" t="str">
        <f t="shared" si="20"/>
        <v>Error?</v>
      </c>
    </row>
    <row r="1354" spans="1:4" x14ac:dyDescent="0.2">
      <c r="A1354" s="55">
        <v>1293</v>
      </c>
      <c r="B1354" s="1232">
        <f>'Expenditures 15-22'!F176</f>
        <v>43219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43219</v>
      </c>
      <c r="C1358" s="14" t="s">
        <v>672</v>
      </c>
      <c r="D1358" s="14" t="str">
        <f t="shared" si="20"/>
        <v>Error?</v>
      </c>
    </row>
    <row r="1359" spans="1:4" x14ac:dyDescent="0.2">
      <c r="A1359" s="55">
        <v>1298</v>
      </c>
      <c r="B1359" s="1232">
        <f>'Expenditures 15-22'!F204</f>
        <v>43219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23298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23298</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23298</v>
      </c>
      <c r="C1376" s="14" t="s">
        <v>672</v>
      </c>
      <c r="D1376" s="14" t="str">
        <f t="shared" si="20"/>
        <v>Error?</v>
      </c>
    </row>
    <row r="1377" spans="1:4" x14ac:dyDescent="0.2">
      <c r="A1377" s="55">
        <v>1316</v>
      </c>
      <c r="B1377" s="1232">
        <f>'Expenditures 15-22'!K176</f>
        <v>318680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318680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318680</v>
      </c>
      <c r="C1388" s="14" t="s">
        <v>672</v>
      </c>
      <c r="D1388" s="14" t="str">
        <f t="shared" si="20"/>
        <v>Error?</v>
      </c>
    </row>
    <row r="1389" spans="1:4" x14ac:dyDescent="0.2">
      <c r="A1389" s="55">
        <v>1328</v>
      </c>
      <c r="B1389" s="1232">
        <f>'Expenditures 15-22'!K205</f>
        <v>-58331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5391</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2307</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127840</v>
      </c>
      <c r="C1410" s="14" t="s">
        <v>672</v>
      </c>
      <c r="D1410" s="14" t="str">
        <f t="shared" si="21"/>
        <v>Error?</v>
      </c>
    </row>
    <row r="1411" spans="1:4" x14ac:dyDescent="0.2">
      <c r="A1411" s="55">
        <v>1350</v>
      </c>
      <c r="B1411" s="1232">
        <f>'Expenditures 15-22'!D226</f>
        <v>224</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224</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19218</v>
      </c>
      <c r="D1423" s="14" t="str">
        <f t="shared" si="21"/>
        <v>Error?</v>
      </c>
    </row>
    <row r="1424" spans="1:4" x14ac:dyDescent="0.2">
      <c r="A1424" s="55">
        <v>1363</v>
      </c>
      <c r="B1424" s="1232">
        <f>'Expenditures 15-22'!D251</f>
        <v>19218</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6317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41862</v>
      </c>
      <c r="D1431" s="14" t="str">
        <f t="shared" si="21"/>
        <v>Error?</v>
      </c>
    </row>
    <row r="1432" spans="1:4" x14ac:dyDescent="0.2">
      <c r="A1432" s="55">
        <v>1371</v>
      </c>
      <c r="B1432" s="1232">
        <f>'Expenditures 15-22'!D261</f>
        <v>34249</v>
      </c>
      <c r="D1432" s="14" t="str">
        <f t="shared" si="21"/>
        <v>Error?</v>
      </c>
    </row>
    <row r="1433" spans="1:4" x14ac:dyDescent="0.2">
      <c r="A1433" s="55">
        <v>1372</v>
      </c>
      <c r="B1433" s="1232">
        <f>'Expenditures 15-22'!D262</f>
        <v>27476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109904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129346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257186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5391</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2307</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127840</v>
      </c>
      <c r="C1474" s="14" t="s">
        <v>672</v>
      </c>
      <c r="D1474" s="14" t="str">
        <f t="shared" si="22"/>
        <v>Error?</v>
      </c>
    </row>
    <row r="1475" spans="1:4" x14ac:dyDescent="0.2">
      <c r="A1475" s="55">
        <v>1414</v>
      </c>
      <c r="B1475" s="1232">
        <f>'Expenditures 15-22'!K226</f>
        <v>224</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224</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19218</v>
      </c>
      <c r="C1487" s="14" t="s">
        <v>672</v>
      </c>
      <c r="D1487" s="14" t="str">
        <f t="shared" si="22"/>
        <v>Error?</v>
      </c>
    </row>
    <row r="1488" spans="1:4" x14ac:dyDescent="0.2">
      <c r="A1488" s="55">
        <v>1427</v>
      </c>
      <c r="B1488" s="1232">
        <f>'Expenditures 15-22'!K251</f>
        <v>19218</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6317</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41862</v>
      </c>
      <c r="C1495" s="14" t="s">
        <v>672</v>
      </c>
      <c r="D1495" s="14" t="str">
        <f t="shared" si="22"/>
        <v>Error?</v>
      </c>
    </row>
    <row r="1496" spans="1:4" x14ac:dyDescent="0.2">
      <c r="A1496" s="55">
        <v>1435</v>
      </c>
      <c r="B1496" s="1232">
        <f>'Expenditures 15-22'!K261</f>
        <v>34249</v>
      </c>
      <c r="C1496" s="14" t="s">
        <v>672</v>
      </c>
      <c r="D1496" s="14" t="str">
        <f t="shared" si="22"/>
        <v>Error?</v>
      </c>
    </row>
    <row r="1497" spans="1:4" x14ac:dyDescent="0.2">
      <c r="A1497" s="55">
        <v>1436</v>
      </c>
      <c r="B1497" s="1232">
        <f>'Expenditures 15-22'!K262</f>
        <v>27476</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109904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129346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257186</v>
      </c>
      <c r="C1517" s="14" t="s">
        <v>672</v>
      </c>
      <c r="D1517" s="14" t="str">
        <f t="shared" si="22"/>
        <v>Error?</v>
      </c>
    </row>
    <row r="1518" spans="1:4" x14ac:dyDescent="0.2">
      <c r="A1518" s="55">
        <v>1457</v>
      </c>
      <c r="B1518" s="1232">
        <f>'Expenditures 15-22'!K289</f>
        <v>-25711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31302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182098</v>
      </c>
      <c r="C1630" s="14" t="s">
        <v>672</v>
      </c>
      <c r="D1630" s="14" t="str">
        <f t="shared" si="24"/>
        <v>Error?</v>
      </c>
    </row>
    <row r="1631" spans="1:4" x14ac:dyDescent="0.2">
      <c r="A1631" s="55">
        <v>1570</v>
      </c>
      <c r="B1631" s="1232">
        <f>'Acct Summary 7-8'!D79</f>
        <v>377814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233624</v>
      </c>
      <c r="C1644" s="14" t="s">
        <v>672</v>
      </c>
      <c r="D1644" s="14" t="str">
        <f t="shared" si="24"/>
        <v>Error?</v>
      </c>
    </row>
    <row r="1645" spans="1:4" x14ac:dyDescent="0.2">
      <c r="A1645" s="55">
        <v>1584</v>
      </c>
      <c r="B1645" s="1232">
        <f>'Acct Summary 7-8'!E79</f>
        <v>178096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177711</v>
      </c>
      <c r="C1658" s="14" t="s">
        <v>672</v>
      </c>
      <c r="D1658" s="14" t="str">
        <f t="shared" si="24"/>
        <v>Error?</v>
      </c>
    </row>
    <row r="1659" spans="1:4" x14ac:dyDescent="0.2">
      <c r="A1659" s="55">
        <v>1598</v>
      </c>
      <c r="B1659" s="1232">
        <f>'Acct Summary 7-8'!F79</f>
        <v>200908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142577</v>
      </c>
      <c r="C1672" s="14" t="s">
        <v>672</v>
      </c>
      <c r="D1672" s="14" t="str">
        <f t="shared" si="25"/>
        <v>Error?</v>
      </c>
    </row>
    <row r="1673" spans="1:4" x14ac:dyDescent="0.2">
      <c r="A1673" s="55">
        <v>1612</v>
      </c>
      <c r="B1673" s="1232">
        <f>'Acct Summary 7-8'!G79</f>
        <v>195072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169361</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1166225</v>
      </c>
      <c r="C1744" s="14" t="s">
        <v>672</v>
      </c>
      <c r="D1744" s="14" t="str">
        <f t="shared" si="26"/>
        <v>Error?</v>
      </c>
    </row>
    <row r="1745" spans="1:5" x14ac:dyDescent="0.2">
      <c r="A1745" s="55">
        <v>1684</v>
      </c>
      <c r="B1745" s="1232">
        <f>'Tax Sched 24'!B5</f>
        <v>274240</v>
      </c>
      <c r="C1745" s="14" t="s">
        <v>672</v>
      </c>
      <c r="D1745" s="14" t="str">
        <f t="shared" si="26"/>
        <v>Error?</v>
      </c>
    </row>
    <row r="1746" spans="1:5" x14ac:dyDescent="0.2">
      <c r="A1746" s="55">
        <v>1685</v>
      </c>
      <c r="B1746" s="1232">
        <f>'Tax Sched 24'!B6</f>
        <v>140227</v>
      </c>
      <c r="C1746" s="14" t="s">
        <v>672</v>
      </c>
      <c r="D1746" s="14" t="str">
        <f t="shared" si="26"/>
        <v>Error?</v>
      </c>
    </row>
    <row r="1747" spans="1:5" x14ac:dyDescent="0.2">
      <c r="A1747" s="55">
        <v>1686</v>
      </c>
      <c r="B1747" s="1232">
        <f>'Tax Sched 24'!B7</f>
        <v>82769</v>
      </c>
      <c r="C1747" s="14" t="s">
        <v>672</v>
      </c>
      <c r="D1747" s="14" t="str">
        <f t="shared" si="26"/>
        <v>Error?</v>
      </c>
    </row>
    <row r="1748" spans="1:5" x14ac:dyDescent="0.2">
      <c r="A1748" s="55">
        <v>1687</v>
      </c>
      <c r="B1748" s="1232">
        <f>'Tax Sched 24'!B8</f>
        <v>84764</v>
      </c>
      <c r="C1748" s="14" t="s">
        <v>672</v>
      </c>
      <c r="D1748" s="14" t="str">
        <f t="shared" si="26"/>
        <v>Error?</v>
      </c>
    </row>
    <row r="1749" spans="1:5" x14ac:dyDescent="0.2">
      <c r="A1749" s="55">
        <v>1688</v>
      </c>
      <c r="B1749" s="1232">
        <f>'Tax Sched 24'!B10</f>
        <v>35893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23933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1894811</v>
      </c>
      <c r="C1759" s="14" t="s">
        <v>672</v>
      </c>
      <c r="D1759" s="14" t="str">
        <f t="shared" si="26"/>
        <v>Error?</v>
      </c>
    </row>
    <row r="1760" spans="1:5" x14ac:dyDescent="0.2">
      <c r="A1760" s="55">
        <v>1699</v>
      </c>
      <c r="B1760" s="1232">
        <f>'Tax Sched 24'!D4</f>
        <v>1166225</v>
      </c>
      <c r="C1760" s="14" t="s">
        <v>672</v>
      </c>
      <c r="D1760" s="14" t="str">
        <f t="shared" si="26"/>
        <v>Error?</v>
      </c>
    </row>
    <row r="1761" spans="1:5" x14ac:dyDescent="0.2">
      <c r="A1761" s="55">
        <v>1700</v>
      </c>
      <c r="B1761" s="1232">
        <f>'Tax Sched 24'!D5</f>
        <v>274240</v>
      </c>
      <c r="C1761" s="14" t="s">
        <v>672</v>
      </c>
      <c r="D1761" s="14" t="str">
        <f t="shared" si="26"/>
        <v>Error?</v>
      </c>
    </row>
    <row r="1762" spans="1:5" s="80" customFormat="1" x14ac:dyDescent="0.2">
      <c r="A1762" s="55">
        <v>1701</v>
      </c>
      <c r="B1762" s="1232">
        <f>'Tax Sched 24'!D6</f>
        <v>140227</v>
      </c>
      <c r="C1762" s="14" t="s">
        <v>672</v>
      </c>
      <c r="D1762" s="14" t="str">
        <f t="shared" si="26"/>
        <v>Error?</v>
      </c>
      <c r="E1762" s="81"/>
    </row>
    <row r="1763" spans="1:5" x14ac:dyDescent="0.2">
      <c r="A1763" s="55">
        <v>1702</v>
      </c>
      <c r="B1763" s="1232">
        <f>'Tax Sched 24'!D7</f>
        <v>82769</v>
      </c>
      <c r="C1763" s="14" t="s">
        <v>672</v>
      </c>
      <c r="D1763" s="14" t="str">
        <f t="shared" si="26"/>
        <v>Error?</v>
      </c>
    </row>
    <row r="1764" spans="1:5" x14ac:dyDescent="0.2">
      <c r="A1764" s="55">
        <v>1703</v>
      </c>
      <c r="B1764" s="1232">
        <f>'Tax Sched 24'!D8</f>
        <v>84764</v>
      </c>
      <c r="C1764" s="14" t="s">
        <v>672</v>
      </c>
      <c r="D1764" s="14" t="str">
        <f t="shared" si="26"/>
        <v>Error?</v>
      </c>
    </row>
    <row r="1765" spans="1:5" x14ac:dyDescent="0.2">
      <c r="A1765" s="55">
        <v>1704</v>
      </c>
      <c r="B1765" s="1232">
        <f>'Tax Sched 24'!D10</f>
        <v>35893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23933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1894811</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1193809.49</v>
      </c>
      <c r="C1792" s="14" t="s">
        <v>672</v>
      </c>
      <c r="D1792" s="14" t="str">
        <f t="shared" si="27"/>
        <v>Error?</v>
      </c>
    </row>
    <row r="1793" spans="1:4" x14ac:dyDescent="0.2">
      <c r="A1793" s="55">
        <v>1732</v>
      </c>
      <c r="B1793" s="1232">
        <f>'Tax Sched 24'!F5</f>
        <v>274997.53000000003</v>
      </c>
      <c r="C1793" s="14" t="s">
        <v>672</v>
      </c>
      <c r="D1793" s="14" t="str">
        <f t="shared" si="27"/>
        <v>Error?</v>
      </c>
    </row>
    <row r="1794" spans="1:4" x14ac:dyDescent="0.2">
      <c r="A1794" s="55">
        <v>1733</v>
      </c>
      <c r="B1794" s="1232">
        <f>'Tax Sched 24'!F6</f>
        <v>140505.78999999998</v>
      </c>
      <c r="C1794" s="14" t="s">
        <v>672</v>
      </c>
      <c r="D1794" s="14" t="str">
        <f t="shared" si="27"/>
        <v>Error?</v>
      </c>
    </row>
    <row r="1795" spans="1:4" x14ac:dyDescent="0.2">
      <c r="A1795" s="55">
        <v>1734</v>
      </c>
      <c r="B1795" s="1232">
        <f>'Tax Sched 24'!F7</f>
        <v>85003.56</v>
      </c>
      <c r="C1795" s="14" t="s">
        <v>672</v>
      </c>
      <c r="D1795" s="14" t="str">
        <f t="shared" si="27"/>
        <v>Error?</v>
      </c>
    </row>
    <row r="1796" spans="1:4" x14ac:dyDescent="0.2">
      <c r="A1796" s="55">
        <v>1735</v>
      </c>
      <c r="B1796" s="1232">
        <f>'Tax Sched 24'!F8</f>
        <v>85003.56</v>
      </c>
      <c r="C1796" s="14" t="s">
        <v>672</v>
      </c>
      <c r="D1796" s="14" t="str">
        <f t="shared" si="27"/>
        <v>Error?</v>
      </c>
    </row>
    <row r="1797" spans="1:4" x14ac:dyDescent="0.2">
      <c r="A1797" s="55">
        <v>1736</v>
      </c>
      <c r="B1797" s="1232">
        <f>'Tax Sched 24'!F10</f>
        <v>36012.35</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23998.63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1193809.49</v>
      </c>
      <c r="D1808" s="14" t="str">
        <f t="shared" si="27"/>
        <v>Error?</v>
      </c>
    </row>
    <row r="1809" spans="1:4" x14ac:dyDescent="0.2">
      <c r="A1809" s="55">
        <v>1748</v>
      </c>
      <c r="B1809" s="1232">
        <f>'Tax Sched 24'!E5</f>
        <v>274997.53000000003</v>
      </c>
      <c r="D1809" s="14" t="str">
        <f t="shared" si="27"/>
        <v>Error?</v>
      </c>
    </row>
    <row r="1810" spans="1:4" x14ac:dyDescent="0.2">
      <c r="A1810" s="55">
        <v>1749</v>
      </c>
      <c r="B1810" s="1232">
        <f>'Tax Sched 24'!E6</f>
        <v>140505.78999999998</v>
      </c>
      <c r="D1810" s="14" t="str">
        <f t="shared" si="27"/>
        <v>Error?</v>
      </c>
    </row>
    <row r="1811" spans="1:4" x14ac:dyDescent="0.2">
      <c r="A1811" s="55">
        <v>1750</v>
      </c>
      <c r="B1811" s="1232">
        <f>'Tax Sched 24'!E7</f>
        <v>85003.56</v>
      </c>
      <c r="D1811" s="14" t="str">
        <f t="shared" si="27"/>
        <v>Error?</v>
      </c>
    </row>
    <row r="1812" spans="1:4" x14ac:dyDescent="0.2">
      <c r="A1812" s="55">
        <v>1751</v>
      </c>
      <c r="B1812" s="1232">
        <f>'Tax Sched 24'!E8</f>
        <v>85003.56</v>
      </c>
      <c r="D1812" s="14" t="str">
        <f t="shared" si="27"/>
        <v>Error?</v>
      </c>
    </row>
    <row r="1813" spans="1:4" x14ac:dyDescent="0.2">
      <c r="A1813" s="55">
        <v>1752</v>
      </c>
      <c r="B1813" s="1232">
        <f>'Tax Sched 24'!E10</f>
        <v>36012.35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23998.63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1926329.55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1452176</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23933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23933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23933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30100</v>
      </c>
      <c r="D2008" s="14" t="str">
        <f t="shared" si="30"/>
        <v>Error?</v>
      </c>
    </row>
    <row r="2009" spans="1:4" x14ac:dyDescent="0.2">
      <c r="A2009" s="55">
        <v>1948</v>
      </c>
      <c r="B2009" s="1232">
        <f>'Cap Outlay Deprec 27'!C8</f>
        <v>10617320</v>
      </c>
      <c r="D2009" s="14" t="str">
        <f t="shared" si="30"/>
        <v>Error?</v>
      </c>
    </row>
    <row r="2010" spans="1:4" x14ac:dyDescent="0.2">
      <c r="A2010" s="55">
        <v>1949</v>
      </c>
      <c r="B2010" s="1232">
        <f>'Cap Outlay Deprec 27'!C10</f>
        <v>946190</v>
      </c>
      <c r="D2010" s="14" t="str">
        <f t="shared" si="30"/>
        <v>Error?</v>
      </c>
    </row>
    <row r="2011" spans="1:4" x14ac:dyDescent="0.2">
      <c r="A2011" s="55">
        <v>1950</v>
      </c>
      <c r="B2011" s="1232">
        <f>'Cap Outlay Deprec 27'!C12</f>
        <v>1309271</v>
      </c>
      <c r="D2011" s="14" t="str">
        <f t="shared" si="30"/>
        <v>Error?</v>
      </c>
    </row>
    <row r="2012" spans="1:4" x14ac:dyDescent="0.2">
      <c r="A2012" s="55">
        <v>1951</v>
      </c>
      <c r="B2012" s="1232">
        <f>'Cap Outlay Deprec 27'!C13</f>
        <v>1649518</v>
      </c>
      <c r="D2012" s="14" t="str">
        <f t="shared" si="30"/>
        <v>Error?</v>
      </c>
    </row>
    <row r="2013" spans="1:4" x14ac:dyDescent="0.2">
      <c r="A2013" s="55">
        <v>1952</v>
      </c>
      <c r="B2013" s="1232">
        <f>'Cap Outlay Deprec 27'!C16</f>
        <v>14552399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24800</v>
      </c>
      <c r="D2015" s="14" t="str">
        <f t="shared" si="30"/>
        <v>Error?</v>
      </c>
    </row>
    <row r="2016" spans="1:4" x14ac:dyDescent="0.2">
      <c r="A2016" s="55">
        <v>1955</v>
      </c>
      <c r="B2016" s="1232">
        <f>'Cap Outlay Deprec 27'!D10</f>
        <v>8300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12449</v>
      </c>
      <c r="D2018" s="14" t="str">
        <f t="shared" si="30"/>
        <v>Error?</v>
      </c>
    </row>
    <row r="2019" spans="1:4" x14ac:dyDescent="0.2">
      <c r="A2019" s="55">
        <v>1958</v>
      </c>
      <c r="B2019" s="1232">
        <f>'Cap Outlay Deprec 27'!D16</f>
        <v>45549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30100</v>
      </c>
      <c r="C2026" s="14" t="s">
        <v>672</v>
      </c>
      <c r="D2026" s="14" t="str">
        <f t="shared" si="30"/>
        <v>Error?</v>
      </c>
    </row>
    <row r="2027" spans="1:4" x14ac:dyDescent="0.2">
      <c r="A2027" s="55">
        <v>1966</v>
      </c>
      <c r="B2027" s="1232">
        <f>'Cap Outlay Deprec 27'!F8</f>
        <v>10642120</v>
      </c>
      <c r="C2027" s="14" t="s">
        <v>672</v>
      </c>
      <c r="D2027" s="14" t="str">
        <f t="shared" si="30"/>
        <v>Error?</v>
      </c>
    </row>
    <row r="2028" spans="1:4" x14ac:dyDescent="0.2">
      <c r="A2028" s="55">
        <v>1967</v>
      </c>
      <c r="B2028" s="1232">
        <f>'Cap Outlay Deprec 27'!F10</f>
        <v>954490</v>
      </c>
      <c r="C2028" s="14" t="s">
        <v>672</v>
      </c>
      <c r="D2028" s="14" t="str">
        <f t="shared" si="30"/>
        <v>Error?</v>
      </c>
    </row>
    <row r="2029" spans="1:4" x14ac:dyDescent="0.2">
      <c r="A2029" s="55">
        <v>1968</v>
      </c>
      <c r="B2029" s="1232">
        <f>'Cap Outlay Deprec 27'!F12</f>
        <v>1309271</v>
      </c>
      <c r="C2029" s="14" t="s">
        <v>672</v>
      </c>
      <c r="D2029" s="14" t="str">
        <f t="shared" si="30"/>
        <v>Error?</v>
      </c>
    </row>
    <row r="2030" spans="1:4" x14ac:dyDescent="0.2">
      <c r="A2030" s="55">
        <v>1969</v>
      </c>
      <c r="B2030" s="1232">
        <f>'Cap Outlay Deprec 27'!F13</f>
        <v>1661967</v>
      </c>
      <c r="C2030" s="14" t="s">
        <v>672</v>
      </c>
      <c r="D2030" s="14" t="str">
        <f t="shared" si="30"/>
        <v>Error?</v>
      </c>
    </row>
    <row r="2031" spans="1:4" x14ac:dyDescent="0.2">
      <c r="A2031" s="55">
        <v>1970</v>
      </c>
      <c r="B2031" s="1232">
        <f>'Cap Outlay Deprec 27'!F16</f>
        <v>14597948</v>
      </c>
      <c r="C2031" s="14" t="s">
        <v>672</v>
      </c>
      <c r="D2031" s="14" t="str">
        <f t="shared" si="30"/>
        <v>Error?</v>
      </c>
    </row>
    <row r="2032" spans="1:4" x14ac:dyDescent="0.2">
      <c r="A2032" s="83">
        <v>1971</v>
      </c>
      <c r="D2032" s="14" t="str">
        <f t="shared" si="30"/>
        <v>OK</v>
      </c>
    </row>
    <row r="2033" spans="1:4" x14ac:dyDescent="0.2">
      <c r="A2033" s="55">
        <v>1972</v>
      </c>
      <c r="B2033" s="1232">
        <f>'Cap Outlay Deprec 27'!H8</f>
        <v>4304758</v>
      </c>
      <c r="D2033" s="14" t="str">
        <f t="shared" si="30"/>
        <v>Error?</v>
      </c>
    </row>
    <row r="2034" spans="1:4" x14ac:dyDescent="0.2">
      <c r="A2034" s="55">
        <v>1973</v>
      </c>
      <c r="B2034" s="1232">
        <f>'Cap Outlay Deprec 27'!H10</f>
        <v>363545</v>
      </c>
      <c r="D2034" s="14" t="str">
        <f t="shared" si="30"/>
        <v>Error?</v>
      </c>
    </row>
    <row r="2035" spans="1:4" x14ac:dyDescent="0.2">
      <c r="A2035" s="55">
        <v>1974</v>
      </c>
      <c r="B2035" s="1232">
        <f>'Cap Outlay Deprec 27'!H12</f>
        <v>1309271</v>
      </c>
      <c r="D2035" s="14" t="str">
        <f t="shared" si="30"/>
        <v>Error?</v>
      </c>
    </row>
    <row r="2036" spans="1:4" x14ac:dyDescent="0.2">
      <c r="A2036" s="55">
        <v>1975</v>
      </c>
      <c r="B2036" s="1232">
        <f>'Cap Outlay Deprec 27'!H13</f>
        <v>1539602</v>
      </c>
      <c r="D2036" s="14" t="str">
        <f t="shared" si="30"/>
        <v>Error?</v>
      </c>
    </row>
    <row r="2037" spans="1:4" x14ac:dyDescent="0.2">
      <c r="A2037" s="55">
        <v>1976</v>
      </c>
      <c r="B2037" s="1232">
        <f>'Cap Outlay Deprec 27'!H16</f>
        <v>7517176</v>
      </c>
      <c r="C2037" s="14" t="s">
        <v>672</v>
      </c>
      <c r="D2037" s="14" t="str">
        <f t="shared" si="30"/>
        <v>Error?</v>
      </c>
    </row>
    <row r="2038" spans="1:4" x14ac:dyDescent="0.2">
      <c r="A2038" s="83">
        <v>1977</v>
      </c>
      <c r="D2038" s="14" t="str">
        <f t="shared" si="30"/>
        <v>OK</v>
      </c>
    </row>
    <row r="2039" spans="1:4" x14ac:dyDescent="0.2">
      <c r="A2039" s="55">
        <v>1978</v>
      </c>
      <c r="B2039" s="1232">
        <f>'Cap Outlay Deprec 27'!I8</f>
        <v>213833</v>
      </c>
      <c r="D2039" s="14" t="str">
        <f t="shared" si="30"/>
        <v>Error?</v>
      </c>
    </row>
    <row r="2040" spans="1:4" x14ac:dyDescent="0.2">
      <c r="A2040" s="55">
        <v>1979</v>
      </c>
      <c r="B2040" s="1232">
        <f>'Cap Outlay Deprec 27'!I10</f>
        <v>47725</v>
      </c>
      <c r="D2040" s="14" t="str">
        <f t="shared" si="30"/>
        <v>Error?</v>
      </c>
    </row>
    <row r="2041" spans="1:4" x14ac:dyDescent="0.2">
      <c r="A2041" s="55">
        <v>1980</v>
      </c>
      <c r="B2041" s="1232">
        <f>'Cap Outlay Deprec 27'!I12</f>
        <v>0</v>
      </c>
      <c r="D2041" s="14" t="str">
        <f t="shared" si="30"/>
        <v>Error?</v>
      </c>
    </row>
    <row r="2042" spans="1:4" x14ac:dyDescent="0.2">
      <c r="A2042" s="55">
        <v>1981</v>
      </c>
      <c r="B2042" s="1232">
        <f>'Cap Outlay Deprec 27'!I13</f>
        <v>90019</v>
      </c>
      <c r="D2042" s="14" t="str">
        <f t="shared" si="30"/>
        <v>Error?</v>
      </c>
    </row>
    <row r="2043" spans="1:4" x14ac:dyDescent="0.2">
      <c r="A2043" s="55">
        <v>1982</v>
      </c>
      <c r="B2043" s="1232">
        <f>'Cap Outlay Deprec 27'!I16</f>
        <v>351577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4518591</v>
      </c>
      <c r="C2051" s="14" t="s">
        <v>672</v>
      </c>
      <c r="D2051" s="14" t="str">
        <f t="shared" si="31"/>
        <v>Error?</v>
      </c>
    </row>
    <row r="2052" spans="1:4" x14ac:dyDescent="0.2">
      <c r="A2052" s="55">
        <v>1991</v>
      </c>
      <c r="B2052" s="1232">
        <f>'Cap Outlay Deprec 27'!K10</f>
        <v>411270</v>
      </c>
      <c r="C2052" s="14" t="s">
        <v>672</v>
      </c>
      <c r="D2052" s="14" t="str">
        <f t="shared" si="31"/>
        <v>Error?</v>
      </c>
    </row>
    <row r="2053" spans="1:4" x14ac:dyDescent="0.2">
      <c r="A2053" s="55">
        <v>1992</v>
      </c>
      <c r="B2053" s="1232">
        <f>'Cap Outlay Deprec 27'!K12</f>
        <v>1309271</v>
      </c>
      <c r="C2053" s="14" t="s">
        <v>672</v>
      </c>
      <c r="D2053" s="14" t="str">
        <f t="shared" si="31"/>
        <v>Error?</v>
      </c>
    </row>
    <row r="2054" spans="1:4" x14ac:dyDescent="0.2">
      <c r="A2054" s="55">
        <v>1993</v>
      </c>
      <c r="B2054" s="1232">
        <f>'Cap Outlay Deprec 27'!K13</f>
        <v>1629621</v>
      </c>
      <c r="C2054" s="14" t="s">
        <v>672</v>
      </c>
      <c r="D2054" s="14" t="str">
        <f t="shared" si="31"/>
        <v>Error?</v>
      </c>
    </row>
    <row r="2055" spans="1:4" x14ac:dyDescent="0.2">
      <c r="A2055" s="55">
        <v>1994</v>
      </c>
      <c r="B2055" s="1232">
        <f>'Cap Outlay Deprec 27'!K16</f>
        <v>7868753</v>
      </c>
      <c r="C2055" s="14" t="s">
        <v>672</v>
      </c>
      <c r="D2055" s="14" t="str">
        <f t="shared" si="31"/>
        <v>Error?</v>
      </c>
    </row>
    <row r="2056" spans="1:4" x14ac:dyDescent="0.2">
      <c r="A2056" s="55">
        <v>1995</v>
      </c>
      <c r="B2056" s="1232">
        <f>'Cap Outlay Deprec 27'!L5</f>
        <v>30100</v>
      </c>
      <c r="C2056" s="14" t="s">
        <v>672</v>
      </c>
      <c r="D2056" s="14" t="str">
        <f t="shared" si="31"/>
        <v>Error?</v>
      </c>
    </row>
    <row r="2057" spans="1:4" x14ac:dyDescent="0.2">
      <c r="A2057" s="55">
        <v>1996</v>
      </c>
      <c r="B2057" s="1232">
        <f>'Cap Outlay Deprec 27'!L8</f>
        <v>6123529</v>
      </c>
      <c r="C2057" s="14" t="s">
        <v>672</v>
      </c>
      <c r="D2057" s="14" t="str">
        <f t="shared" si="31"/>
        <v>Error?</v>
      </c>
    </row>
    <row r="2058" spans="1:4" x14ac:dyDescent="0.2">
      <c r="A2058" s="55">
        <v>1997</v>
      </c>
      <c r="B2058" s="1232">
        <f>'Cap Outlay Deprec 27'!L10</f>
        <v>543220</v>
      </c>
      <c r="C2058" s="14" t="s">
        <v>672</v>
      </c>
      <c r="D2058" s="14" t="str">
        <f t="shared" si="31"/>
        <v>Error?</v>
      </c>
    </row>
    <row r="2059" spans="1:4" x14ac:dyDescent="0.2">
      <c r="A2059" s="55">
        <v>1998</v>
      </c>
      <c r="B2059" s="1232">
        <f>'Cap Outlay Deprec 27'!L12</f>
        <v>0</v>
      </c>
      <c r="C2059" s="14" t="s">
        <v>672</v>
      </c>
      <c r="D2059" s="14" t="str">
        <f t="shared" si="31"/>
        <v>Error?</v>
      </c>
    </row>
    <row r="2060" spans="1:4" x14ac:dyDescent="0.2">
      <c r="A2060" s="55">
        <v>1999</v>
      </c>
      <c r="B2060" s="1232">
        <f>'Cap Outlay Deprec 27'!L13</f>
        <v>32346</v>
      </c>
      <c r="C2060" s="14" t="s">
        <v>672</v>
      </c>
      <c r="D2060" s="14" t="str">
        <f t="shared" si="31"/>
        <v>Error?</v>
      </c>
    </row>
    <row r="2061" spans="1:4" x14ac:dyDescent="0.2">
      <c r="A2061" s="55">
        <v>2000</v>
      </c>
      <c r="B2061" s="1232">
        <f>'Cap Outlay Deprec 27'!L16</f>
        <v>6729195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265687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265687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355697</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142577</v>
      </c>
      <c r="D2475" s="14" t="str">
        <f t="shared" si="37"/>
        <v>Error?</v>
      </c>
    </row>
    <row r="2476" spans="1:4" x14ac:dyDescent="0.2">
      <c r="A2476" s="83">
        <v>2415</v>
      </c>
      <c r="D2476" s="14" t="str">
        <f t="shared" si="37"/>
        <v>OK</v>
      </c>
    </row>
    <row r="2477" spans="1:4" x14ac:dyDescent="0.2">
      <c r="A2477" s="55">
        <v>2416</v>
      </c>
      <c r="B2477" s="1232">
        <f>'Assets-Liab 5-6'!G38</f>
        <v>169361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177711</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1432765</v>
      </c>
      <c r="C2551" s="14" t="s">
        <v>672</v>
      </c>
      <c r="D2551" s="14" t="str">
        <f t="shared" si="38"/>
        <v>Error?</v>
      </c>
    </row>
    <row r="2552" spans="1:4" x14ac:dyDescent="0.2">
      <c r="A2552" s="83">
        <v>2491</v>
      </c>
      <c r="D2552" s="14" t="str">
        <f t="shared" si="38"/>
        <v>OK</v>
      </c>
    </row>
    <row r="2553" spans="1:4" x14ac:dyDescent="0.2">
      <c r="A2553" s="55">
        <v>2492</v>
      </c>
      <c r="B2553" s="1232">
        <f>'Acct Summary 7-8'!C6</f>
        <v>2931485</v>
      </c>
      <c r="C2553" s="14" t="s">
        <v>672</v>
      </c>
      <c r="D2553" s="14" t="str">
        <f t="shared" si="38"/>
        <v>Error?</v>
      </c>
    </row>
    <row r="2554" spans="1:4" x14ac:dyDescent="0.2">
      <c r="A2554" s="55">
        <v>2493</v>
      </c>
      <c r="B2554" s="1232">
        <f>'Acct Summary 7-8'!C7</f>
        <v>738609</v>
      </c>
      <c r="C2554" s="14" t="s">
        <v>672</v>
      </c>
      <c r="D2554" s="14" t="str">
        <f t="shared" si="38"/>
        <v>Error?</v>
      </c>
    </row>
    <row r="2555" spans="1:4" x14ac:dyDescent="0.2">
      <c r="A2555" s="55">
        <v>2494</v>
      </c>
      <c r="B2555" s="1232">
        <f>'Acct Summary 7-8'!C8</f>
        <v>5102859</v>
      </c>
      <c r="C2555" s="14" t="s">
        <v>672</v>
      </c>
      <c r="D2555" s="14" t="str">
        <f t="shared" si="38"/>
        <v>Error?</v>
      </c>
    </row>
    <row r="2556" spans="1:4" x14ac:dyDescent="0.2">
      <c r="A2556" s="55">
        <v>2495</v>
      </c>
      <c r="B2556" s="1232">
        <f>'Acct Summary 7-8'!C12</f>
        <v>3941470</v>
      </c>
      <c r="C2556" s="14" t="s">
        <v>672</v>
      </c>
      <c r="D2556" s="14" t="str">
        <f t="shared" si="38"/>
        <v>Error?</v>
      </c>
    </row>
    <row r="2557" spans="1:4" x14ac:dyDescent="0.2">
      <c r="A2557" s="55">
        <v>2496</v>
      </c>
      <c r="B2557" s="1232">
        <f>'Acct Summary 7-8'!C13</f>
        <v>1050519</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265687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5257676</v>
      </c>
      <c r="C2561" s="14" t="s">
        <v>672</v>
      </c>
      <c r="D2561" s="14" t="str">
        <f t="shared" si="39"/>
        <v>Error?</v>
      </c>
    </row>
    <row r="2562" spans="1:4" x14ac:dyDescent="0.2">
      <c r="A2562" s="55">
        <v>2501</v>
      </c>
      <c r="B2562" s="1232">
        <f>'Acct Summary 7-8'!C20</f>
        <v>-154817</v>
      </c>
      <c r="C2562" s="14" t="s">
        <v>672</v>
      </c>
      <c r="D2562" s="14" t="str">
        <f t="shared" si="39"/>
        <v>Error?</v>
      </c>
    </row>
    <row r="2563" spans="1:4" x14ac:dyDescent="0.2">
      <c r="A2563" s="55">
        <v>2502</v>
      </c>
      <c r="B2563" s="1232">
        <f>'Acct Summary 7-8'!C80</f>
        <v>464</v>
      </c>
      <c r="D2563" s="14" t="str">
        <f t="shared" si="39"/>
        <v>Error?</v>
      </c>
    </row>
    <row r="2564" spans="1:4" x14ac:dyDescent="0.2">
      <c r="A2564" s="55">
        <v>2503</v>
      </c>
      <c r="B2564" s="1232">
        <f>'Acct Summary 7-8'!D4</f>
        <v>312413</v>
      </c>
      <c r="C2564" s="14" t="s">
        <v>672</v>
      </c>
      <c r="D2564" s="14" t="str">
        <f t="shared" si="39"/>
        <v>Error?</v>
      </c>
    </row>
    <row r="2565" spans="1:4" x14ac:dyDescent="0.2">
      <c r="A2565" s="83">
        <v>2504</v>
      </c>
      <c r="D2565" s="14" t="str">
        <f t="shared" si="39"/>
        <v>OK</v>
      </c>
    </row>
    <row r="2566" spans="1:4" x14ac:dyDescent="0.2">
      <c r="A2566" s="55">
        <v>2505</v>
      </c>
      <c r="B2566" s="1232">
        <f>'Acct Summary 7-8'!D6</f>
        <v>4500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316913</v>
      </c>
      <c r="C2568" s="14" t="s">
        <v>672</v>
      </c>
      <c r="D2568" s="14" t="str">
        <f t="shared" si="39"/>
        <v>Error?</v>
      </c>
    </row>
    <row r="2569" spans="1:4" x14ac:dyDescent="0.2">
      <c r="A2569" s="55">
        <v>2508</v>
      </c>
      <c r="B2569" s="1232">
        <f>'Acct Summary 7-8'!D13</f>
        <v>444782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444782</v>
      </c>
      <c r="C2573" s="14" t="s">
        <v>672</v>
      </c>
      <c r="D2573" s="14" t="str">
        <f t="shared" si="39"/>
        <v>Error?</v>
      </c>
    </row>
    <row r="2574" spans="1:4" x14ac:dyDescent="0.2">
      <c r="A2574" s="55">
        <v>2513</v>
      </c>
      <c r="B2574" s="1232">
        <f>'Acct Summary 7-8'!D20</f>
        <v>-127869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83849</v>
      </c>
      <c r="C2591" s="14" t="s">
        <v>672</v>
      </c>
      <c r="D2591" s="14" t="str">
        <f t="shared" si="39"/>
        <v>Error?</v>
      </c>
    </row>
    <row r="2592" spans="1:4" x14ac:dyDescent="0.2">
      <c r="A2592" s="83">
        <v>2531</v>
      </c>
      <c r="D2592" s="14" t="str">
        <f t="shared" si="39"/>
        <v>OK</v>
      </c>
    </row>
    <row r="2593" spans="1:4" x14ac:dyDescent="0.2">
      <c r="A2593" s="55">
        <v>2532</v>
      </c>
      <c r="B2593" s="1232">
        <f>'Acct Summary 7-8'!F6</f>
        <v>176500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260349</v>
      </c>
      <c r="C2595" s="14" t="s">
        <v>672</v>
      </c>
      <c r="D2595" s="14" t="str">
        <f t="shared" si="39"/>
        <v>Error?</v>
      </c>
    </row>
    <row r="2596" spans="1:4" x14ac:dyDescent="0.2">
      <c r="A2596" s="55">
        <v>2535</v>
      </c>
      <c r="B2596" s="1232">
        <f>'Acct Summary 7-8'!F13</f>
        <v>318680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318680</v>
      </c>
      <c r="C2600" s="14" t="s">
        <v>672</v>
      </c>
      <c r="D2600" s="14" t="str">
        <f t="shared" si="39"/>
        <v>Error?</v>
      </c>
    </row>
    <row r="2601" spans="1:4" x14ac:dyDescent="0.2">
      <c r="A2601" s="55">
        <v>2540</v>
      </c>
      <c r="B2601" s="1232">
        <f>'Acct Summary 7-8'!F20</f>
        <v>-58331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204475</v>
      </c>
      <c r="C2603" s="14" t="s">
        <v>672</v>
      </c>
      <c r="D2603" s="14" t="str">
        <f t="shared" si="39"/>
        <v>Error?</v>
      </c>
    </row>
    <row r="2604" spans="1:4" x14ac:dyDescent="0.2">
      <c r="A2604" s="55">
        <v>2543</v>
      </c>
      <c r="B2604" s="1232">
        <f>'Acct Summary 7-8'!G6</f>
        <v>27000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231475</v>
      </c>
      <c r="C2606" s="14" t="s">
        <v>672</v>
      </c>
      <c r="D2606" s="14" t="str">
        <f t="shared" si="39"/>
        <v>Error?</v>
      </c>
    </row>
    <row r="2607" spans="1:4" x14ac:dyDescent="0.2">
      <c r="A2607" s="55">
        <v>2546</v>
      </c>
      <c r="B2607" s="1232">
        <f>'Acct Summary 7-8'!G12</f>
        <v>127840</v>
      </c>
      <c r="C2607" s="14" t="s">
        <v>672</v>
      </c>
      <c r="D2607" s="14" t="str">
        <f t="shared" si="39"/>
        <v>Error?</v>
      </c>
    </row>
    <row r="2608" spans="1:4" x14ac:dyDescent="0.2">
      <c r="A2608" s="55">
        <v>2547</v>
      </c>
      <c r="B2608" s="1232">
        <f>'Acct Summary 7-8'!G13</f>
        <v>129346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257186</v>
      </c>
      <c r="C2612" s="14" t="s">
        <v>672</v>
      </c>
      <c r="D2612" s="14" t="str">
        <f t="shared" si="39"/>
        <v>Error?</v>
      </c>
    </row>
    <row r="2613" spans="1:4" x14ac:dyDescent="0.2">
      <c r="A2613" s="55">
        <v>2552</v>
      </c>
      <c r="B2613" s="1232">
        <f>'Acct Summary 7-8'!G20</f>
        <v>-25711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140755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140755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208009</v>
      </c>
      <c r="C2634" s="14" t="s">
        <v>672</v>
      </c>
      <c r="D2634" s="14" t="str">
        <f t="shared" si="40"/>
        <v>Error?</v>
      </c>
    </row>
    <row r="2635" spans="1:4" x14ac:dyDescent="0.2">
      <c r="A2635" s="55">
        <v>2574</v>
      </c>
      <c r="B2635" s="1232">
        <f>'Acct Summary 7-8'!E17</f>
        <v>208009</v>
      </c>
      <c r="C2635" s="14" t="s">
        <v>672</v>
      </c>
      <c r="D2635" s="14" t="str">
        <f t="shared" si="40"/>
        <v>Error?</v>
      </c>
    </row>
    <row r="2636" spans="1:4" x14ac:dyDescent="0.2">
      <c r="A2636" s="55">
        <v>2575</v>
      </c>
      <c r="B2636" s="1232">
        <f>'Acct Summary 7-8'!E20</f>
        <v>-67254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528</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528</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38943</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236268</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243480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753609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8625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753609</v>
      </c>
      <c r="D2912" s="14" t="str">
        <f t="shared" si="44"/>
        <v>Error?</v>
      </c>
    </row>
    <row r="2913" spans="1:4" x14ac:dyDescent="0.2">
      <c r="A2913" s="55">
        <v>2852</v>
      </c>
      <c r="B2913" s="1232">
        <f>'Assets-Liab 5-6'!I41</f>
        <v>753609</v>
      </c>
      <c r="C2913" s="14" t="s">
        <v>672</v>
      </c>
      <c r="D2913" s="14" t="str">
        <f t="shared" si="44"/>
        <v>Error?</v>
      </c>
    </row>
    <row r="2914" spans="1:4" x14ac:dyDescent="0.2">
      <c r="A2914" s="55">
        <v>2853</v>
      </c>
      <c r="B2914" s="1232">
        <f>'Assets-Liab 5-6'!L33</f>
        <v>8625</v>
      </c>
      <c r="D2914" s="14" t="str">
        <f t="shared" si="44"/>
        <v>Error?</v>
      </c>
    </row>
    <row r="2915" spans="1:4" x14ac:dyDescent="0.2">
      <c r="A2915" s="83">
        <v>2854</v>
      </c>
      <c r="D2915" s="14" t="str">
        <f t="shared" si="44"/>
        <v>OK</v>
      </c>
    </row>
    <row r="2916" spans="1:4" x14ac:dyDescent="0.2">
      <c r="A2916" s="55">
        <v>2855</v>
      </c>
      <c r="B2916" s="1232">
        <f>'Assets-Liab 5-6'!L34</f>
        <v>8625</v>
      </c>
      <c r="C2916" s="14" t="s">
        <v>672</v>
      </c>
      <c r="D2916" s="14" t="str">
        <f t="shared" si="44"/>
        <v>Error?</v>
      </c>
    </row>
    <row r="2917" spans="1:4" x14ac:dyDescent="0.2">
      <c r="A2917" s="55">
        <v>2856</v>
      </c>
      <c r="B2917" s="1232">
        <f>'Assets-Liab 5-6'!L41</f>
        <v>8625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265687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265687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215501</v>
      </c>
      <c r="D3055" s="14" t="str">
        <f t="shared" si="46"/>
        <v>Error?</v>
      </c>
    </row>
    <row r="3056" spans="1:4" x14ac:dyDescent="0.2">
      <c r="A3056" s="55">
        <v>2995</v>
      </c>
      <c r="B3056" s="1232">
        <f>'Expenditures 15-22'!D10</f>
        <v>67683</v>
      </c>
      <c r="D3056" s="14" t="str">
        <f t="shared" si="46"/>
        <v>Error?</v>
      </c>
    </row>
    <row r="3057" spans="1:4" x14ac:dyDescent="0.2">
      <c r="A3057" s="55">
        <v>2996</v>
      </c>
      <c r="B3057" s="1232">
        <f>'Expenditures 15-22'!E10</f>
        <v>23795</v>
      </c>
      <c r="D3057" s="14" t="str">
        <f t="shared" si="46"/>
        <v>Error?</v>
      </c>
    </row>
    <row r="3058" spans="1:4" x14ac:dyDescent="0.2">
      <c r="A3058" s="55">
        <v>2997</v>
      </c>
      <c r="B3058" s="1232">
        <f>'Expenditures 15-22'!F10</f>
        <v>6630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429</v>
      </c>
      <c r="D3060" s="14" t="str">
        <f t="shared" si="46"/>
        <v>Error?</v>
      </c>
    </row>
    <row r="3061" spans="1:4" x14ac:dyDescent="0.2">
      <c r="A3061" s="83">
        <v>3000</v>
      </c>
      <c r="D3061" s="14" t="str">
        <f t="shared" si="46"/>
        <v>OK</v>
      </c>
    </row>
    <row r="3062" spans="1:4" x14ac:dyDescent="0.2">
      <c r="A3062" s="55">
        <v>3001</v>
      </c>
      <c r="B3062" s="1232">
        <f>'Expenditures 15-22'!K10</f>
        <v>314038</v>
      </c>
      <c r="C3062" s="14" t="s">
        <v>672</v>
      </c>
      <c r="D3062" s="14" t="str">
        <f t="shared" si="46"/>
        <v>Error?</v>
      </c>
    </row>
    <row r="3063" spans="1:4" x14ac:dyDescent="0.2">
      <c r="A3063" s="83">
        <v>3002</v>
      </c>
      <c r="D3063" s="14" t="str">
        <f t="shared" si="46"/>
        <v>OK</v>
      </c>
    </row>
    <row r="3064" spans="1:4" x14ac:dyDescent="0.2">
      <c r="A3064" s="55">
        <v>3003</v>
      </c>
      <c r="B3064" s="1232">
        <f>'Expenditures 15-22'!D213</f>
        <v>18258</v>
      </c>
      <c r="D3064" s="14" t="str">
        <f t="shared" si="46"/>
        <v>Error?</v>
      </c>
    </row>
    <row r="3065" spans="1:4" x14ac:dyDescent="0.2">
      <c r="A3065" s="55">
        <v>3004</v>
      </c>
      <c r="B3065" s="1232">
        <f>'Expenditures 15-22'!K213</f>
        <v>18258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38177</v>
      </c>
      <c r="C3225" s="14" t="s">
        <v>672</v>
      </c>
      <c r="D3225" s="14" t="str">
        <f t="shared" si="49"/>
        <v>Error?</v>
      </c>
    </row>
    <row r="3226" spans="1:4" x14ac:dyDescent="0.2">
      <c r="A3226" s="55">
        <v>3165</v>
      </c>
      <c r="B3226" s="1232">
        <f>'Acct Summary 7-8'!I8</f>
        <v>38177</v>
      </c>
      <c r="C3226" s="14" t="s">
        <v>672</v>
      </c>
      <c r="D3226" s="14" t="str">
        <f t="shared" si="49"/>
        <v>Error?</v>
      </c>
    </row>
    <row r="3227" spans="1:4" x14ac:dyDescent="0.2">
      <c r="A3227" s="55">
        <v>3166</v>
      </c>
      <c r="B3227" s="1232">
        <f>'Acct Summary 7-8'!I20</f>
        <v>38177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355697</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50548</v>
      </c>
      <c r="C3231" s="14" t="s">
        <v>672</v>
      </c>
      <c r="D3231" s="14" t="str">
        <f t="shared" si="49"/>
        <v>Error?</v>
      </c>
    </row>
    <row r="3232" spans="1:4" x14ac:dyDescent="0.2">
      <c r="A3232" s="55">
        <v>3171</v>
      </c>
      <c r="B3232" s="1232">
        <f>'Acct Summary 7-8'!C77</f>
        <v>305149</v>
      </c>
      <c r="C3232" s="14" t="s">
        <v>672</v>
      </c>
      <c r="D3232" s="14" t="str">
        <f t="shared" si="49"/>
        <v>Error?</v>
      </c>
    </row>
    <row r="3233" spans="1:4" x14ac:dyDescent="0.2">
      <c r="A3233" s="55">
        <v>3172</v>
      </c>
      <c r="B3233" s="1232">
        <f>'Acct Summary 7-8'!C78</f>
        <v>150332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528</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16849</v>
      </c>
      <c r="C3237" s="14" t="s">
        <v>672</v>
      </c>
      <c r="D3237" s="14" t="str">
        <f t="shared" si="49"/>
        <v>Error?</v>
      </c>
    </row>
    <row r="3238" spans="1:4" x14ac:dyDescent="0.2">
      <c r="A3238" s="55">
        <v>3177</v>
      </c>
      <c r="B3238" s="1232">
        <f>'Acct Summary 7-8'!D77</f>
        <v>-16321</v>
      </c>
      <c r="C3238" s="14" t="s">
        <v>672</v>
      </c>
      <c r="D3238" s="14" t="str">
        <f t="shared" si="49"/>
        <v>Error?</v>
      </c>
    </row>
    <row r="3239" spans="1:4" x14ac:dyDescent="0.2">
      <c r="A3239" s="55">
        <v>3178</v>
      </c>
      <c r="B3239" s="1232">
        <f>'Acct Summary 7-8'!D78</f>
        <v>-144190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-58331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-25711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67397</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528</v>
      </c>
      <c r="C3276" s="14" t="s">
        <v>672</v>
      </c>
      <c r="D3276" s="14" t="str">
        <f t="shared" si="50"/>
        <v>Error?</v>
      </c>
    </row>
    <row r="3277" spans="1:4" x14ac:dyDescent="0.2">
      <c r="A3277" s="55">
        <v>3216</v>
      </c>
      <c r="B3277" s="1232">
        <f>'Acct Summary 7-8'!E77</f>
        <v>66869</v>
      </c>
      <c r="C3277" s="14" t="s">
        <v>672</v>
      </c>
      <c r="D3277" s="14" t="str">
        <f t="shared" si="50"/>
        <v>Error?</v>
      </c>
    </row>
    <row r="3278" spans="1:4" x14ac:dyDescent="0.2">
      <c r="A3278" s="55">
        <v>3217</v>
      </c>
      <c r="B3278" s="1232">
        <f>'Acct Summary 7-8'!E78</f>
        <v>-385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355697</v>
      </c>
      <c r="C3318" s="14" t="s">
        <v>672</v>
      </c>
      <c r="D3318" s="14" t="str">
        <f t="shared" si="50"/>
        <v>Error?</v>
      </c>
    </row>
    <row r="3319" spans="1:4" x14ac:dyDescent="0.2">
      <c r="A3319" s="55">
        <v>3258</v>
      </c>
      <c r="B3319" s="1232">
        <f>'Acct Summary 7-8'!I77</f>
        <v>-355697</v>
      </c>
      <c r="C3319" s="14" t="s">
        <v>672</v>
      </c>
      <c r="D3319" s="14" t="str">
        <f t="shared" si="50"/>
        <v>Error?</v>
      </c>
    </row>
    <row r="3320" spans="1:4" x14ac:dyDescent="0.2">
      <c r="A3320" s="55">
        <v>3259</v>
      </c>
      <c r="B3320" s="1232">
        <f>'Acct Summary 7-8'!I78</f>
        <v>-317520</v>
      </c>
      <c r="C3320" s="14" t="s">
        <v>672</v>
      </c>
      <c r="D3320" s="14" t="str">
        <f t="shared" si="50"/>
        <v>Error?</v>
      </c>
    </row>
    <row r="3321" spans="1:4" x14ac:dyDescent="0.2">
      <c r="A3321" s="55">
        <v>3260</v>
      </c>
      <c r="B3321" s="1232">
        <f>'Acct Summary 7-8'!I79</f>
        <v>1071129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753609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310275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67352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273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2300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592</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380792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81352</v>
      </c>
      <c r="D3387" s="14" t="str">
        <f t="shared" si="51"/>
        <v>Error?</v>
      </c>
    </row>
    <row r="3388" spans="1:4" x14ac:dyDescent="0.2">
      <c r="A3388" s="55">
        <v>3327</v>
      </c>
      <c r="B3388" s="1232">
        <f>'Expenditures 15-22'!D211</f>
        <v>20532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81352</v>
      </c>
      <c r="C3390" s="14" t="s">
        <v>672</v>
      </c>
      <c r="D3390" s="14" t="str">
        <f t="shared" si="51"/>
        <v>Error?</v>
      </c>
    </row>
    <row r="3391" spans="1:4" x14ac:dyDescent="0.2">
      <c r="A3391" s="55">
        <v>3330</v>
      </c>
      <c r="B3391" s="1232">
        <f>'Expenditures 15-22'!K211</f>
        <v>20532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173122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186704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177711</v>
      </c>
      <c r="D3417" s="14" t="str">
        <f t="shared" si="52"/>
        <v>Error?</v>
      </c>
    </row>
    <row r="3418" spans="1:4" x14ac:dyDescent="0.2">
      <c r="A3418" s="83">
        <v>3357</v>
      </c>
      <c r="D3418" s="14" t="str">
        <f t="shared" si="52"/>
        <v>OK</v>
      </c>
    </row>
    <row r="3419" spans="1:4" x14ac:dyDescent="0.2">
      <c r="A3419" s="55">
        <v>3358</v>
      </c>
      <c r="B3419" s="1232">
        <f>'Assets-Liab 5-6'!F4</f>
        <v>77115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129212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510129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8625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86760</v>
      </c>
      <c r="C3446" s="14" t="s">
        <v>672</v>
      </c>
      <c r="D3446" s="14" t="str">
        <f t="shared" si="52"/>
        <v>Error?</v>
      </c>
    </row>
    <row r="3447" spans="1:4" x14ac:dyDescent="0.2">
      <c r="A3447" s="55">
        <v>3386</v>
      </c>
      <c r="B3447" s="1232">
        <f>'Tax Sched 24'!D16</f>
        <v>86760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86998.64</v>
      </c>
      <c r="C3449" s="14" t="s">
        <v>672</v>
      </c>
      <c r="D3449" s="14" t="str">
        <f t="shared" si="52"/>
        <v>Error?</v>
      </c>
    </row>
    <row r="3450" spans="1:4" x14ac:dyDescent="0.2">
      <c r="A3450" s="55">
        <v>3389</v>
      </c>
      <c r="B3450" s="1232">
        <f>'Tax Sched 24'!E16</f>
        <v>86998.64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169565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1143182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6246041</v>
      </c>
      <c r="C4122" s="14" t="s">
        <v>672</v>
      </c>
      <c r="D4122" s="14" t="str">
        <f t="shared" si="63"/>
        <v>Error?</v>
      </c>
    </row>
    <row r="4123" spans="1:4" x14ac:dyDescent="0.2">
      <c r="A4123" s="55">
        <v>4062</v>
      </c>
      <c r="B4123" s="1232">
        <f>'Acct Summary 7-8'!D10</f>
        <v>316913</v>
      </c>
      <c r="C4123" s="14" t="s">
        <v>672</v>
      </c>
      <c r="D4123" s="14" t="str">
        <f t="shared" si="63"/>
        <v>Error?</v>
      </c>
    </row>
    <row r="4124" spans="1:4" x14ac:dyDescent="0.2">
      <c r="A4124" s="55">
        <v>4063</v>
      </c>
      <c r="B4124" s="1232">
        <f>'Acct Summary 7-8'!E10</f>
        <v>140755</v>
      </c>
      <c r="C4124" s="14" t="s">
        <v>672</v>
      </c>
      <c r="D4124" s="14" t="str">
        <f t="shared" si="63"/>
        <v>Error?</v>
      </c>
    </row>
    <row r="4125" spans="1:4" x14ac:dyDescent="0.2">
      <c r="A4125" s="55">
        <v>4064</v>
      </c>
      <c r="B4125" s="1232">
        <f>'Acct Summary 7-8'!F10</f>
        <v>260349</v>
      </c>
      <c r="C4125" s="14" t="s">
        <v>672</v>
      </c>
      <c r="D4125" s="14" t="str">
        <f t="shared" si="63"/>
        <v>Error?</v>
      </c>
    </row>
    <row r="4126" spans="1:4" x14ac:dyDescent="0.2">
      <c r="A4126" s="55">
        <v>4065</v>
      </c>
      <c r="B4126" s="1232">
        <f>'Acct Summary 7-8'!G10</f>
        <v>231475</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38177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1143182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6400858</v>
      </c>
      <c r="C4136" s="14" t="s">
        <v>672</v>
      </c>
      <c r="D4136" s="14" t="str">
        <f t="shared" si="63"/>
        <v>Error?</v>
      </c>
    </row>
    <row r="4137" spans="1:4" x14ac:dyDescent="0.2">
      <c r="A4137" s="55">
        <v>4076</v>
      </c>
      <c r="B4137" s="1232">
        <f>'Acct Summary 7-8'!D19</f>
        <v>444782</v>
      </c>
      <c r="C4137" s="14" t="s">
        <v>672</v>
      </c>
      <c r="D4137" s="14" t="str">
        <f t="shared" si="63"/>
        <v>Error?</v>
      </c>
    </row>
    <row r="4138" spans="1:4" x14ac:dyDescent="0.2">
      <c r="A4138" s="55">
        <v>4077</v>
      </c>
      <c r="B4138" s="1232">
        <f>'Acct Summary 7-8'!E19</f>
        <v>208009</v>
      </c>
      <c r="C4138" s="14" t="s">
        <v>672</v>
      </c>
      <c r="D4138" s="14" t="str">
        <f t="shared" si="63"/>
        <v>Error?</v>
      </c>
    </row>
    <row r="4139" spans="1:4" x14ac:dyDescent="0.2">
      <c r="A4139" s="55">
        <v>4078</v>
      </c>
      <c r="B4139" s="1232">
        <f>'Acct Summary 7-8'!F19</f>
        <v>318680</v>
      </c>
      <c r="C4139" s="14" t="s">
        <v>672</v>
      </c>
      <c r="D4139" s="14" t="str">
        <f t="shared" si="63"/>
        <v>Error?</v>
      </c>
    </row>
    <row r="4140" spans="1:4" x14ac:dyDescent="0.2">
      <c r="A4140" s="55">
        <v>4079</v>
      </c>
      <c r="B4140" s="1232">
        <f>'Acct Summary 7-8'!G19</f>
        <v>257186</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1273779</v>
      </c>
      <c r="C4171" s="14" t="s">
        <v>672</v>
      </c>
      <c r="D4171" s="14" t="str">
        <f t="shared" si="64"/>
        <v>Error?</v>
      </c>
    </row>
    <row r="4172" spans="1:4" x14ac:dyDescent="0.2">
      <c r="A4172" s="55">
        <v>4111</v>
      </c>
      <c r="B4172" s="1232">
        <f>'Short-Term Long-Term Debt 25'!J49</f>
        <v>1096068</v>
      </c>
      <c r="C4172" s="14" t="s">
        <v>672</v>
      </c>
      <c r="D4172" s="14" t="str">
        <f t="shared" si="64"/>
        <v>Error?</v>
      </c>
    </row>
    <row r="4173" spans="1:4" x14ac:dyDescent="0.2">
      <c r="A4173" s="55">
        <v>4112</v>
      </c>
      <c r="B4173" s="1232">
        <f>'Short-Term Long-Term Debt 25'!H49</f>
        <v>178397</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1657.5</v>
      </c>
      <c r="C4265" s="14" t="s">
        <v>672</v>
      </c>
      <c r="D4265" s="14" t="str">
        <f t="shared" si="65"/>
        <v>Error?</v>
      </c>
      <c r="E4265" s="811"/>
    </row>
    <row r="4266" spans="1:5" x14ac:dyDescent="0.2">
      <c r="A4266" s="91">
        <v>4205</v>
      </c>
      <c r="B4266" s="1232">
        <f>('FP Info 3'!F10)*100000</f>
        <v>106.06</v>
      </c>
      <c r="C4266" s="14" t="s">
        <v>672</v>
      </c>
      <c r="D4266" s="14" t="str">
        <f t="shared" si="65"/>
        <v>Error?</v>
      </c>
      <c r="E4266" s="811"/>
    </row>
    <row r="4267" spans="1:5" x14ac:dyDescent="0.2">
      <c r="A4267" s="91">
        <v>4206</v>
      </c>
      <c r="B4267" s="1232">
        <f>('FP Info 3'!H10)*100000</f>
        <v>118.02</v>
      </c>
      <c r="C4267" s="14" t="s">
        <v>672</v>
      </c>
      <c r="D4267" s="14" t="str">
        <f t="shared" si="65"/>
        <v>Error?</v>
      </c>
      <c r="E4267" s="811"/>
    </row>
    <row r="4268" spans="1:5" x14ac:dyDescent="0.2">
      <c r="A4268" s="91">
        <v>4207</v>
      </c>
      <c r="B4268" s="1232">
        <f>('FP Info 3'!J10)*100000</f>
        <v>1882</v>
      </c>
      <c r="C4268" s="14" t="s">
        <v>672</v>
      </c>
      <c r="D4268" s="14" t="str">
        <f t="shared" si="65"/>
        <v>Error?</v>
      </c>
    </row>
    <row r="4269" spans="1:5" x14ac:dyDescent="0.2">
      <c r="A4269" s="91">
        <v>4208</v>
      </c>
      <c r="B4269" s="1232">
        <f>'FP Info 3'!J16</f>
        <v>1311908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750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18842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49474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18914</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18914</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6351</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48954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5394</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5000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61611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356725</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72024705</v>
      </c>
      <c r="D4995" s="14" t="str">
        <f t="shared" si="77"/>
        <v>Error?</v>
      </c>
    </row>
    <row r="4996" spans="1:4" x14ac:dyDescent="0.2">
      <c r="A4996" s="91">
        <v>4935</v>
      </c>
      <c r="B4996" s="1232">
        <f>'FP Info 3'!H31</f>
        <v>4969704.6450000005</v>
      </c>
      <c r="D4996" s="14" t="str">
        <f t="shared" si="77"/>
        <v>Error?</v>
      </c>
    </row>
    <row r="4997" spans="1:4" x14ac:dyDescent="0.2">
      <c r="A4997" s="91">
        <v>4936</v>
      </c>
      <c r="B4997" s="1232">
        <f>'FP Info 3'!H37</f>
        <v>1273779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1166225</v>
      </c>
      <c r="D5061" s="14" t="str">
        <f t="shared" si="78"/>
        <v>Error?</v>
      </c>
    </row>
    <row r="5062" spans="1:4" x14ac:dyDescent="0.2">
      <c r="A5062" s="83">
        <v>5001</v>
      </c>
      <c r="D5062" s="14" t="str">
        <f t="shared" si="78"/>
        <v>OK</v>
      </c>
    </row>
    <row r="5063" spans="1:4" x14ac:dyDescent="0.2">
      <c r="A5063" s="55">
        <v>5002</v>
      </c>
      <c r="B5063" s="1232">
        <f>'Revenues 9-14'!C7</f>
        <v>23933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1190158</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62542</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62542</v>
      </c>
      <c r="C5087" s="14" t="s">
        <v>672</v>
      </c>
      <c r="D5087" s="14" t="str">
        <f t="shared" si="78"/>
        <v>Error?</v>
      </c>
    </row>
    <row r="5088" spans="1:4" x14ac:dyDescent="0.2">
      <c r="A5088" s="55">
        <v>5027</v>
      </c>
      <c r="B5088" s="1232">
        <f>'Revenues 9-14'!C65</f>
        <v>68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68</v>
      </c>
      <c r="C5090" s="14" t="s">
        <v>672</v>
      </c>
      <c r="D5090" s="14" t="str">
        <f t="shared" si="78"/>
        <v>Error?</v>
      </c>
    </row>
    <row r="5091" spans="1:4" x14ac:dyDescent="0.2">
      <c r="A5091" s="55">
        <v>5030</v>
      </c>
      <c r="B5091" s="1232">
        <f>'Revenues 9-14'!C70</f>
        <v>5399</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9865</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70386</v>
      </c>
      <c r="C5096" s="14" t="s">
        <v>672</v>
      </c>
      <c r="D5096" s="14" t="str">
        <f t="shared" si="78"/>
        <v>Error?</v>
      </c>
    </row>
    <row r="5097" spans="1:4" x14ac:dyDescent="0.2">
      <c r="A5097" s="55">
        <v>5036</v>
      </c>
      <c r="B5097" s="1232">
        <f>'Revenues 9-14'!C77</f>
        <v>8379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15720</v>
      </c>
      <c r="D5101" s="14" t="str">
        <f t="shared" si="78"/>
        <v>Error?</v>
      </c>
    </row>
    <row r="5102" spans="1:4" x14ac:dyDescent="0.2">
      <c r="A5102" s="55">
        <v>5041</v>
      </c>
      <c r="B5102" s="1232">
        <f>'Revenues 9-14'!C82</f>
        <v>24099</v>
      </c>
      <c r="C5102" s="14" t="s">
        <v>672</v>
      </c>
      <c r="D5102" s="14" t="str">
        <f t="shared" si="78"/>
        <v>Error?</v>
      </c>
    </row>
    <row r="5103" spans="1:4" x14ac:dyDescent="0.2">
      <c r="A5103" s="55">
        <v>5042</v>
      </c>
      <c r="B5103" s="1232">
        <f>'Revenues 9-14'!C84</f>
        <v>15415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228</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15643</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1031</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68838</v>
      </c>
      <c r="D5119" s="14" t="str">
        <f t="shared" ref="D5119:D5182" si="79">IF(ISBLANK(B5119),"OK",IF(A5119-B5119=0,"OK","Error?"))</f>
        <v>Error?</v>
      </c>
    </row>
    <row r="5120" spans="1:4" x14ac:dyDescent="0.2">
      <c r="A5120" s="55">
        <v>5059</v>
      </c>
      <c r="B5120" s="1232">
        <f>'Revenues 9-14'!C108</f>
        <v>69869</v>
      </c>
      <c r="C5120" s="14" t="s">
        <v>672</v>
      </c>
      <c r="D5120" s="14" t="str">
        <f t="shared" si="79"/>
        <v>Error?</v>
      </c>
    </row>
    <row r="5121" spans="1:4" x14ac:dyDescent="0.2">
      <c r="A5121" s="55">
        <v>5060</v>
      </c>
      <c r="B5121" s="1232">
        <f>'Revenues 9-14'!C109</f>
        <v>1432765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1942180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2360516</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86465</v>
      </c>
      <c r="D5134" s="14" t="str">
        <f t="shared" si="79"/>
        <v>Error?</v>
      </c>
    </row>
    <row r="5135" spans="1:4" x14ac:dyDescent="0.2">
      <c r="A5135" s="55">
        <v>5074</v>
      </c>
      <c r="B5135" s="1232">
        <f>'Revenues 9-14'!C126</f>
        <v>99283</v>
      </c>
      <c r="D5135" s="14" t="str">
        <f t="shared" si="79"/>
        <v>Error?</v>
      </c>
    </row>
    <row r="5136" spans="1:4" x14ac:dyDescent="0.2">
      <c r="A5136" s="83">
        <v>5075</v>
      </c>
      <c r="D5136" s="14" t="str">
        <f t="shared" si="79"/>
        <v>OK</v>
      </c>
    </row>
    <row r="5137" spans="1:4" x14ac:dyDescent="0.2">
      <c r="A5137" s="55">
        <v>5076</v>
      </c>
      <c r="B5137" s="1232">
        <f>'Revenues 9-14'!C127</f>
        <v>10398</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196146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21230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21230</v>
      </c>
      <c r="C5165" s="14" t="s">
        <v>672</v>
      </c>
      <c r="D5165" s="14" t="str">
        <f t="shared" si="79"/>
        <v>Error?</v>
      </c>
    </row>
    <row r="5166" spans="1:4" x14ac:dyDescent="0.2">
      <c r="A5166" s="83">
        <v>5105</v>
      </c>
      <c r="D5166" s="14" t="str">
        <f t="shared" si="79"/>
        <v>OK</v>
      </c>
    </row>
    <row r="5167" spans="1:4" x14ac:dyDescent="0.2">
      <c r="A5167" s="55">
        <v>5106</v>
      </c>
      <c r="B5167" s="1232">
        <f>'Revenues 9-14'!C145</f>
        <v>1783</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271062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74604</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570969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2931485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196505</v>
      </c>
      <c r="D5239" s="14" t="str">
        <f t="shared" si="80"/>
        <v>Error?</v>
      </c>
    </row>
    <row r="5240" spans="1:4" x14ac:dyDescent="0.2">
      <c r="A5240" s="55">
        <v>5179</v>
      </c>
      <c r="B5240" s="1232">
        <f>'Revenues 9-14'!C195</f>
        <v>59707</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256212</v>
      </c>
      <c r="C5246" s="14" t="s">
        <v>672</v>
      </c>
      <c r="D5246" s="14" t="str">
        <f t="shared" si="80"/>
        <v>Error?</v>
      </c>
    </row>
    <row r="5247" spans="1:4" x14ac:dyDescent="0.2">
      <c r="A5247" s="55">
        <v>5186</v>
      </c>
      <c r="B5247" s="1232">
        <f>'Revenues 9-14'!C203</f>
        <v>300504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300504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8466</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738609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738609</v>
      </c>
      <c r="C5326" s="14" t="s">
        <v>672</v>
      </c>
      <c r="D5326" s="14" t="str">
        <f t="shared" si="82"/>
        <v>Error?</v>
      </c>
    </row>
    <row r="5327" spans="1:4" x14ac:dyDescent="0.2">
      <c r="A5327" s="55">
        <v>5266</v>
      </c>
      <c r="B5327" s="1232">
        <f>'Revenues 9-14'!C275</f>
        <v>5102859</v>
      </c>
      <c r="C5327" s="14" t="s">
        <v>672</v>
      </c>
      <c r="D5327" s="14" t="str">
        <f t="shared" si="82"/>
        <v>Error?</v>
      </c>
    </row>
    <row r="5328" spans="1:4" x14ac:dyDescent="0.2">
      <c r="A5328" s="55">
        <v>5267</v>
      </c>
      <c r="B5328" s="1232">
        <f>'Revenues 9-14'!D5</f>
        <v>274240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274240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1325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1325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36800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48</v>
      </c>
      <c r="D5354" s="14" t="str">
        <f t="shared" si="82"/>
        <v>Error?</v>
      </c>
    </row>
    <row r="5355" spans="1:4" x14ac:dyDescent="0.2">
      <c r="A5355" s="55">
        <v>5294</v>
      </c>
      <c r="B5355" s="1232">
        <f>'Revenues 9-14'!D108</f>
        <v>36848</v>
      </c>
      <c r="C5355" s="14" t="s">
        <v>672</v>
      </c>
      <c r="D5355" s="14" t="str">
        <f t="shared" si="82"/>
        <v>Error?</v>
      </c>
    </row>
    <row r="5356" spans="1:4" x14ac:dyDescent="0.2">
      <c r="A5356" s="55">
        <v>5295</v>
      </c>
      <c r="B5356" s="1232">
        <f>'Revenues 9-14'!D109</f>
        <v>312413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4500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4500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4500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316913</v>
      </c>
      <c r="C5508" s="14" t="s">
        <v>672</v>
      </c>
      <c r="D5508" s="14" t="str">
        <f t="shared" si="85"/>
        <v>Error?</v>
      </c>
    </row>
    <row r="5509" spans="1:4" x14ac:dyDescent="0.2">
      <c r="A5509" s="55">
        <v>5448</v>
      </c>
      <c r="B5509" s="1232">
        <f>'Revenues 9-14'!E5</f>
        <v>140227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140227</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528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528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140755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140755</v>
      </c>
      <c r="C5552" s="14" t="s">
        <v>672</v>
      </c>
      <c r="D5552" s="14" t="str">
        <f t="shared" si="85"/>
        <v>Error?</v>
      </c>
    </row>
    <row r="5553" spans="1:4" x14ac:dyDescent="0.2">
      <c r="A5553" s="55">
        <v>5492</v>
      </c>
      <c r="B5553" s="1232">
        <f>'Revenues 9-14'!F5</f>
        <v>82769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82769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480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480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600</v>
      </c>
      <c r="D5586" s="14" t="str">
        <f t="shared" si="86"/>
        <v>Error?</v>
      </c>
    </row>
    <row r="5587" spans="1:4" x14ac:dyDescent="0.2">
      <c r="A5587" s="55">
        <v>5526</v>
      </c>
      <c r="B5587" s="1232">
        <f>'Revenues 9-14'!F108</f>
        <v>600</v>
      </c>
      <c r="C5587" s="14" t="s">
        <v>672</v>
      </c>
      <c r="D5587" s="14" t="str">
        <f t="shared" si="86"/>
        <v>Error?</v>
      </c>
    </row>
    <row r="5588" spans="1:4" x14ac:dyDescent="0.2">
      <c r="A5588" s="55">
        <v>5527</v>
      </c>
      <c r="B5588" s="1232">
        <f>'Revenues 9-14'!F109</f>
        <v>83849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69559</v>
      </c>
      <c r="D5615" s="14" t="str">
        <f t="shared" si="86"/>
        <v>Error?</v>
      </c>
    </row>
    <row r="5616" spans="1:4" x14ac:dyDescent="0.2">
      <c r="A5616" s="83">
        <v>5555</v>
      </c>
      <c r="D5616" s="14" t="str">
        <f t="shared" si="86"/>
        <v>OK</v>
      </c>
    </row>
    <row r="5617" spans="1:4" x14ac:dyDescent="0.2">
      <c r="A5617" s="55">
        <v>5556</v>
      </c>
      <c r="B5617" s="1232">
        <f>'Revenues 9-14'!F152</f>
        <v>106941</v>
      </c>
      <c r="D5617" s="14" t="str">
        <f t="shared" si="86"/>
        <v>Error?</v>
      </c>
    </row>
    <row r="5618" spans="1:4" x14ac:dyDescent="0.2">
      <c r="A5618" s="55">
        <v>5557</v>
      </c>
      <c r="B5618" s="1232">
        <f>'Revenues 9-14'!F154</f>
        <v>176500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176500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176500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260349</v>
      </c>
      <c r="C5720" s="14" t="s">
        <v>672</v>
      </c>
      <c r="D5720" s="14" t="str">
        <f t="shared" si="88"/>
        <v>Error?</v>
      </c>
    </row>
    <row r="5721" spans="1:4" x14ac:dyDescent="0.2">
      <c r="A5721" s="55">
        <v>5660</v>
      </c>
      <c r="B5721" s="1232">
        <f>'Revenues 9-14'!G5</f>
        <v>84764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86760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171524</v>
      </c>
      <c r="C5725" s="14" t="s">
        <v>672</v>
      </c>
      <c r="D5725" s="14" t="str">
        <f t="shared" si="88"/>
        <v>Error?</v>
      </c>
    </row>
    <row r="5726" spans="1:4" x14ac:dyDescent="0.2">
      <c r="A5726" s="55">
        <v>5665</v>
      </c>
      <c r="B5726" s="1232">
        <f>'Revenues 9-14'!G14</f>
        <v>10490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21893</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32383</v>
      </c>
      <c r="C5730" s="14" t="s">
        <v>672</v>
      </c>
      <c r="D5730" s="14" t="str">
        <f t="shared" si="88"/>
        <v>Error?</v>
      </c>
    </row>
    <row r="5731" spans="1:4" x14ac:dyDescent="0.2">
      <c r="A5731" s="55">
        <v>5670</v>
      </c>
      <c r="B5731" s="1232">
        <f>'Revenues 9-14'!G65</f>
        <v>568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568</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27000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27000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27000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231475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35893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35893</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2284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2284</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38177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204475</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38177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55122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29452.66</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631.46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8976</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150796</v>
      </c>
      <c r="D6267" s="14" t="str">
        <f t="shared" si="96"/>
        <v>Error?</v>
      </c>
      <c r="E6267" s="14" t="s">
        <v>209</v>
      </c>
    </row>
    <row r="6268" spans="1:5" x14ac:dyDescent="0.2">
      <c r="A6268">
        <v>6207</v>
      </c>
      <c r="B6268" s="1232">
        <f>'Acct Summary 7-8'!D82</f>
        <v>-144190</v>
      </c>
      <c r="D6268" s="14" t="str">
        <f t="shared" si="96"/>
        <v>Error?</v>
      </c>
      <c r="E6268" s="14" t="s">
        <v>209</v>
      </c>
    </row>
    <row r="6269" spans="1:5" x14ac:dyDescent="0.2">
      <c r="A6269">
        <v>6208</v>
      </c>
      <c r="B6269" s="1232">
        <f>'Acct Summary 7-8'!E82</f>
        <v>-385</v>
      </c>
      <c r="D6269" s="14" t="str">
        <f t="shared" si="96"/>
        <v>Error?</v>
      </c>
      <c r="E6269" s="14" t="s">
        <v>209</v>
      </c>
    </row>
    <row r="6270" spans="1:5" x14ac:dyDescent="0.2">
      <c r="A6270">
        <v>6209</v>
      </c>
      <c r="B6270" s="1232">
        <f>'Acct Summary 7-8'!F82</f>
        <v>-58331</v>
      </c>
      <c r="D6270" s="14" t="str">
        <f t="shared" si="96"/>
        <v>Error?</v>
      </c>
      <c r="E6270" s="14" t="s">
        <v>209</v>
      </c>
    </row>
    <row r="6271" spans="1:5" x14ac:dyDescent="0.2">
      <c r="A6271">
        <v>6210</v>
      </c>
      <c r="B6271" s="1232">
        <f>'Acct Summary 7-8'!G82</f>
        <v>-25711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-317520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0.8281035486386451</v>
      </c>
      <c r="D6276" s="14" t="str">
        <f t="shared" si="97"/>
        <v>Error?</v>
      </c>
      <c r="E6276" s="14" t="s">
        <v>209</v>
      </c>
    </row>
    <row r="6277" spans="1:5" x14ac:dyDescent="0.2">
      <c r="A6277">
        <v>6216</v>
      </c>
      <c r="B6277" s="1232">
        <f>'Acct Summary 7-8'!D83</f>
        <v>-0.61718830257165358</v>
      </c>
      <c r="D6277" s="14" t="str">
        <f t="shared" si="97"/>
        <v>Error?</v>
      </c>
      <c r="E6277" s="14" t="s">
        <v>209</v>
      </c>
    </row>
    <row r="6278" spans="1:5" x14ac:dyDescent="0.2">
      <c r="A6278">
        <v>6217</v>
      </c>
      <c r="B6278" s="1232">
        <f>'Acct Summary 7-8'!E83</f>
        <v>-2.1664387685624413E-3</v>
      </c>
      <c r="D6278" s="14" t="str">
        <f t="shared" si="97"/>
        <v>Error?</v>
      </c>
      <c r="E6278" s="14" t="s">
        <v>209</v>
      </c>
    </row>
    <row r="6279" spans="1:5" x14ac:dyDescent="0.2">
      <c r="A6279">
        <v>6218</v>
      </c>
      <c r="B6279" s="1232">
        <f>'Acct Summary 7-8'!F83</f>
        <v>-0.40911928291379396</v>
      </c>
      <c r="D6279" s="14" t="str">
        <f t="shared" si="97"/>
        <v>Error?</v>
      </c>
      <c r="E6279" s="14" t="s">
        <v>209</v>
      </c>
    </row>
    <row r="6280" spans="1:5" x14ac:dyDescent="0.2">
      <c r="A6280">
        <v>6219</v>
      </c>
      <c r="B6280" s="1232">
        <f>'Acct Summary 7-8'!G83</f>
        <v>-0.15181181027509286</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-0.42133254778008222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67397</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301848</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403676</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47438</v>
      </c>
      <c r="D7246" s="14" t="str">
        <f t="shared" si="112"/>
        <v>Error?</v>
      </c>
    </row>
    <row r="7247" spans="1:4" x14ac:dyDescent="0.2">
      <c r="A7247">
        <f t="shared" si="113"/>
        <v>7186</v>
      </c>
      <c r="B7247" s="1232">
        <f>'Expenditures 15-22'!E7</f>
        <v>6797</v>
      </c>
      <c r="D7247" s="14" t="str">
        <f t="shared" si="112"/>
        <v>Error?</v>
      </c>
    </row>
    <row r="7248" spans="1:4" x14ac:dyDescent="0.2">
      <c r="A7248">
        <f t="shared" si="113"/>
        <v>7187</v>
      </c>
      <c r="B7248" s="1232">
        <f>'Expenditures 15-22'!F7</f>
        <v>12154</v>
      </c>
      <c r="D7248" s="14" t="str">
        <f t="shared" si="112"/>
        <v>Error?</v>
      </c>
    </row>
    <row r="7249" spans="1:4" x14ac:dyDescent="0.2">
      <c r="A7249">
        <f t="shared" si="113"/>
        <v>7188</v>
      </c>
      <c r="B7249" s="1232">
        <f>'Expenditures 15-22'!G7</f>
        <v>34738</v>
      </c>
      <c r="D7249" s="14" t="str">
        <f t="shared" si="112"/>
        <v>Error?</v>
      </c>
    </row>
    <row r="7250" spans="1:4" x14ac:dyDescent="0.2">
      <c r="A7250">
        <f t="shared" si="113"/>
        <v>7189</v>
      </c>
      <c r="B7250" s="1232">
        <f>'Expenditures 15-22'!H7</f>
        <v>701</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351577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50548</v>
      </c>
      <c r="D7673" s="14" t="str">
        <f t="shared" si="124"/>
        <v>Error?</v>
      </c>
      <c r="E7673" s="14" t="s">
        <v>988</v>
      </c>
    </row>
    <row r="7674" spans="1:5" x14ac:dyDescent="0.2">
      <c r="A7674">
        <v>7613</v>
      </c>
      <c r="B7674" s="1232">
        <f>'Acct Summary 7-8'!D65</f>
        <v>16849</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23933</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355697</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25892</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2016-11-01T14:31:38Z</cp:lastPrinted>
  <dcterms:created xsi:type="dcterms:W3CDTF">2003-10-29T19:06:34Z</dcterms:created>
  <dcterms:modified xsi:type="dcterms:W3CDTF">2016-12-12T15:24:52Z</dcterms:modified>
</cp:coreProperties>
</file>